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a" localSheetId="29">#REF!</definedName>
    <definedName name="a">#REF!</definedName>
    <definedName name="b" localSheetId="28">#REF!</definedName>
    <definedName name="b" localSheetId="29">#REF!</definedName>
    <definedName name="b">#REF!</definedName>
    <definedName name="d" localSheetId="28">#REF!</definedName>
    <definedName name="d" localSheetId="29">#REF!</definedName>
    <definedName name="d">#REF!</definedName>
    <definedName name="e" localSheetId="28">#REF!</definedName>
    <definedName name="e" localSheetId="29">#REF!</definedName>
    <definedName name="e">#REF!</definedName>
    <definedName name="f" localSheetId="29">#REF!</definedName>
    <definedName name="f">#REF!</definedName>
    <definedName name="g" localSheetId="28">#REF!</definedName>
    <definedName name="g" localSheetId="29">#REF!</definedName>
    <definedName name="g">#REF!</definedName>
    <definedName name="h" localSheetId="29">#REF!</definedName>
    <definedName name="h">#REF!</definedName>
    <definedName name="i" localSheetId="29">#REF!</definedName>
    <definedName name="i">#REF!</definedName>
    <definedName name="j" localSheetId="28">#REF!</definedName>
    <definedName name="j" localSheetId="29">#REF!</definedName>
    <definedName name="j">#REF!</definedName>
    <definedName name="k" localSheetId="29">#REF!</definedName>
    <definedName name="k">#REF!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F10" i="29" l="1"/>
  <c r="C20" i="5" l="1"/>
  <c r="E23" i="127" l="1"/>
  <c r="D5" i="5"/>
  <c r="D12" i="3" l="1"/>
  <c r="H164" i="29" l="1"/>
  <c r="H163" i="29"/>
  <c r="D37" i="29" l="1"/>
  <c r="C272" i="5" l="1"/>
  <c r="B7" i="167" l="1"/>
  <c r="B6" i="167"/>
  <c r="I8" i="11"/>
  <c r="I12" i="11"/>
  <c r="I10" i="11"/>
  <c r="D12" i="11" l="1"/>
  <c r="C19" i="7"/>
  <c r="E19" i="7"/>
  <c r="J19" i="170" l="1"/>
  <c r="E17" i="160" l="1"/>
  <c r="J21" i="160"/>
  <c r="G22" i="160"/>
  <c r="J22" i="160" s="1"/>
  <c r="E22" i="160"/>
  <c r="H14" i="168" l="1"/>
  <c r="F14" i="168"/>
  <c r="J12" i="168"/>
  <c r="K17" i="160"/>
  <c r="K24" i="168" s="1"/>
  <c r="K24" i="170" s="1"/>
  <c r="H17" i="160"/>
  <c r="G17" i="160"/>
  <c r="F17" i="160"/>
  <c r="H16" i="170" l="1"/>
  <c r="H20" i="170" s="1"/>
  <c r="G16" i="170"/>
  <c r="G20" i="170" s="1"/>
  <c r="F16" i="170"/>
  <c r="F20" i="170" s="1"/>
  <c r="E16" i="170"/>
  <c r="E20" i="170" s="1"/>
  <c r="J15" i="169"/>
  <c r="J13" i="169"/>
  <c r="H16" i="169"/>
  <c r="G16" i="169"/>
  <c r="F16" i="169"/>
  <c r="E16" i="169"/>
  <c r="H20" i="168"/>
  <c r="H24" i="168" s="1"/>
  <c r="G20" i="168"/>
  <c r="F20" i="168"/>
  <c r="F24" i="168" s="1"/>
  <c r="E20" i="168"/>
  <c r="G14" i="168"/>
  <c r="G24" i="168" s="1"/>
  <c r="G24" i="170" s="1"/>
  <c r="E14" i="168"/>
  <c r="E24" i="168" s="1"/>
  <c r="J13" i="168"/>
  <c r="J14" i="168" s="1"/>
  <c r="J15" i="170"/>
  <c r="J14" i="170"/>
  <c r="J12" i="170"/>
  <c r="J13" i="170"/>
  <c r="J14" i="169"/>
  <c r="J12" i="169"/>
  <c r="J19" i="168"/>
  <c r="J18" i="168"/>
  <c r="J15" i="160"/>
  <c r="J14" i="160"/>
  <c r="J13" i="160"/>
  <c r="J12" i="160"/>
  <c r="H24" i="170" l="1"/>
  <c r="E24" i="170"/>
  <c r="F24" i="170"/>
  <c r="J17" i="160"/>
  <c r="J16" i="170"/>
  <c r="J20" i="170" s="1"/>
  <c r="J16" i="169"/>
  <c r="J20" i="168"/>
  <c r="B4" i="170"/>
  <c r="B4" i="169"/>
  <c r="B4" i="168"/>
  <c r="J24" i="168" l="1"/>
  <c r="J24" i="170" s="1"/>
  <c r="D17" i="159"/>
  <c r="D87" i="36" l="1"/>
  <c r="D14" i="159" l="1"/>
  <c r="D12" i="159"/>
  <c r="C16" i="157"/>
  <c r="A15" i="157"/>
  <c r="K11" i="157"/>
  <c r="J11" i="157"/>
  <c r="I13" i="157"/>
  <c r="K18" i="157"/>
  <c r="G18" i="157"/>
  <c r="G15" i="157"/>
  <c r="G11" i="157"/>
  <c r="G10" i="157"/>
  <c r="G9" i="157"/>
  <c r="A14" i="157"/>
  <c r="G7" i="157"/>
  <c r="E7" i="157"/>
  <c r="A7" i="157"/>
  <c r="A1" i="161"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2" i="165"/>
  <c r="B2" i="170"/>
  <c r="B2" i="169"/>
  <c r="B2" i="168"/>
  <c r="B1" i="166"/>
  <c r="B1" i="170"/>
  <c r="B1" i="169"/>
  <c r="B1" i="168"/>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K6" i="29"/>
  <c r="B7763" i="106" s="1"/>
  <c r="B7762" i="106"/>
  <c r="K12" i="12"/>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C201" i="5"/>
  <c r="C211" i="5"/>
  <c r="C216" i="5"/>
  <c r="C224" i="5"/>
  <c r="C228" i="5"/>
  <c r="C259" i="5"/>
  <c r="B6833" i="106" s="1"/>
  <c r="D6833" i="106" s="1"/>
  <c r="B7761" i="106"/>
  <c r="D7761" i="106" s="1"/>
  <c r="L127" i="29"/>
  <c r="L129" i="29" s="1"/>
  <c r="L136" i="29"/>
  <c r="L138" i="29" s="1"/>
  <c r="L148" i="29"/>
  <c r="I7" i="145"/>
  <c r="I6" i="145"/>
  <c r="D84" i="36"/>
  <c r="K75" i="29"/>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K94" i="29"/>
  <c r="K95" i="29"/>
  <c r="B7001" i="106" s="1"/>
  <c r="D7001" i="106" s="1"/>
  <c r="K96" i="29"/>
  <c r="B7003" i="106" s="1"/>
  <c r="D7003" i="106" s="1"/>
  <c r="K97" i="29"/>
  <c r="B7005" i="106" s="1"/>
  <c r="D7005" i="106" s="1"/>
  <c r="K98" i="29"/>
  <c r="B7007" i="106" s="1"/>
  <c r="D7007" i="106" s="1"/>
  <c r="K99" i="29"/>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B1823" i="106"/>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2" i="106"/>
  <c r="D7002" i="106" s="1"/>
  <c r="B7004" i="106"/>
  <c r="D7004" i="106" s="1"/>
  <c r="B7006" i="106"/>
  <c r="D7006" i="106" s="1"/>
  <c r="B7008" i="106"/>
  <c r="D7008" i="106" s="1"/>
  <c r="B7009" i="106"/>
  <c r="D7009" i="106" s="1"/>
  <c r="B7010" i="106"/>
  <c r="D7010"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6" i="108"/>
  <c r="G26" i="108"/>
  <c r="D27" i="108"/>
  <c r="E27" i="108"/>
  <c r="F27" i="108"/>
  <c r="G27" i="108"/>
  <c r="E28" i="108"/>
  <c r="F28" i="108"/>
  <c r="F31" i="108"/>
  <c r="F36" i="108"/>
  <c r="F37" i="108"/>
  <c r="G28" i="108"/>
  <c r="E30" i="108"/>
  <c r="G30" i="108"/>
  <c r="D31" i="108"/>
  <c r="D36" i="108"/>
  <c r="D37" i="108"/>
  <c r="E31" i="108"/>
  <c r="G31"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F61" i="34"/>
  <c r="C62" i="34"/>
  <c r="C63" i="34"/>
  <c r="D63" i="34"/>
  <c r="C64" i="34"/>
  <c r="F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F128" i="34"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14" i="4"/>
  <c r="B2570" i="106" s="1"/>
  <c r="D2570" i="106" s="1"/>
  <c r="D7" i="118"/>
  <c r="D8" i="118"/>
  <c r="D9" i="118"/>
  <c r="H14" i="118"/>
  <c r="H19" i="118"/>
  <c r="H24" i="118"/>
  <c r="B7076" i="106" l="1"/>
  <c r="D7076" i="106" s="1"/>
  <c r="B7074" i="106"/>
  <c r="D7074" i="106" s="1"/>
  <c r="F71" i="34"/>
  <c r="F72" i="34"/>
  <c r="B7727" i="106"/>
  <c r="D7727" i="106" s="1"/>
  <c r="F26" i="108"/>
  <c r="F60" i="34"/>
  <c r="E15" i="4"/>
  <c r="B2633" i="106" s="1"/>
  <c r="D2633" i="106" s="1"/>
  <c r="D26" i="108"/>
  <c r="E33" i="108"/>
  <c r="F38" i="34"/>
  <c r="G14" i="4"/>
  <c r="B2609" i="106" s="1"/>
  <c r="D2609" i="106" s="1"/>
  <c r="B4202" i="106"/>
  <c r="D4202" i="106" s="1"/>
  <c r="B1131" i="106"/>
  <c r="D1131" i="106" s="1"/>
  <c r="D41" i="3"/>
  <c r="B124" i="106" s="1"/>
  <c r="D124" i="106" s="1"/>
  <c r="H112" i="29"/>
  <c r="B7018" i="106" s="1"/>
  <c r="D7018" i="106" s="1"/>
  <c r="B2091" i="106"/>
  <c r="D2091" i="106" s="1"/>
  <c r="G39" i="108"/>
  <c r="H33" i="118"/>
  <c r="F93" i="34"/>
  <c r="F43" i="34"/>
  <c r="F36" i="34"/>
  <c r="B6409" i="106"/>
  <c r="D6409" i="106" s="1"/>
  <c r="F106" i="34"/>
  <c r="G5" i="4"/>
  <c r="B3409" i="106" s="1"/>
  <c r="D3409" i="106" s="1"/>
  <c r="C5" i="4"/>
  <c r="B3405" i="106" s="1"/>
  <c r="D3405" i="106" s="1"/>
  <c r="B5360" i="106"/>
  <c r="D5360" i="106" s="1"/>
  <c r="J88" i="28"/>
  <c r="B4373" i="106"/>
  <c r="D4373" i="106" s="1"/>
  <c r="F127" i="34"/>
  <c r="F94" i="34"/>
  <c r="F130" i="34"/>
  <c r="F41" i="34"/>
  <c r="B5165" i="106"/>
  <c r="D5165" i="106" s="1"/>
  <c r="C331" i="29"/>
  <c r="B7216" i="106" s="1"/>
  <c r="D7216" i="106" s="1"/>
  <c r="F135" i="34"/>
  <c r="F105" i="34"/>
  <c r="H28" i="118"/>
  <c r="C129" i="29"/>
  <c r="B1225" i="106" s="1"/>
  <c r="D1225" i="106" s="1"/>
  <c r="B6840" i="106"/>
  <c r="D6840" i="106" s="1"/>
  <c r="F44" i="34"/>
  <c r="B6839" i="106"/>
  <c r="D6839" i="106" s="1"/>
  <c r="F126" i="34"/>
  <c r="B7203" i="106"/>
  <c r="D7203" i="106" s="1"/>
  <c r="J274" i="5"/>
  <c r="B7054" i="106" s="1"/>
  <c r="D7054" i="106" s="1"/>
  <c r="G172" i="5"/>
  <c r="B5770" i="106" s="1"/>
  <c r="D5770" i="106" s="1"/>
  <c r="L5" i="11"/>
  <c r="B2056" i="106" s="1"/>
  <c r="D2056" i="106" s="1"/>
  <c r="D75" i="36"/>
  <c r="D74" i="36"/>
  <c r="H305" i="29"/>
  <c r="B1554" i="106" s="1"/>
  <c r="D1554" i="106" s="1"/>
  <c r="F51" i="34"/>
  <c r="H166" i="29"/>
  <c r="H168" i="29" s="1"/>
  <c r="B1318" i="106" s="1"/>
  <c r="D1318" i="106" s="1"/>
  <c r="B7047" i="106"/>
  <c r="D7047" i="106" s="1"/>
  <c r="K178" i="29"/>
  <c r="F13" i="4" s="1"/>
  <c r="B2596" i="106" s="1"/>
  <c r="D2596" i="106" s="1"/>
  <c r="J129" i="29"/>
  <c r="B7038" i="106" s="1"/>
  <c r="D7038" i="106" s="1"/>
  <c r="I129" i="29"/>
  <c r="B7037" i="106" s="1"/>
  <c r="D7037" i="106" s="1"/>
  <c r="J173" i="5"/>
  <c r="B6397" i="106" s="1"/>
  <c r="D6397" i="106" s="1"/>
  <c r="B6838" i="106"/>
  <c r="D6838" i="106" s="1"/>
  <c r="K76" i="4"/>
  <c r="B3586" i="106" s="1"/>
  <c r="D3586" i="106" s="1"/>
  <c r="L41" i="3"/>
  <c r="B2917" i="106" s="1"/>
  <c r="D2917" i="106" s="1"/>
  <c r="D60" i="36"/>
  <c r="I41" i="3"/>
  <c r="B2913" i="106" s="1"/>
  <c r="D2913" i="106" s="1"/>
  <c r="K24" i="12"/>
  <c r="B7733" i="106" s="1"/>
  <c r="D7733" i="106" s="1"/>
  <c r="D24" i="37"/>
  <c r="B4270" i="106" s="1"/>
  <c r="D4270" i="106" s="1"/>
  <c r="D305" i="29"/>
  <c r="B1530" i="106" s="1"/>
  <c r="D1530" i="106" s="1"/>
  <c r="B1553" i="106"/>
  <c r="D1553" i="106" s="1"/>
  <c r="H202" i="29"/>
  <c r="B1375" i="106" s="1"/>
  <c r="D1375" i="106" s="1"/>
  <c r="B1274" i="106"/>
  <c r="D1274" i="106" s="1"/>
  <c r="B2836" i="106"/>
  <c r="D2836" i="106" s="1"/>
  <c r="B1126" i="106"/>
  <c r="D1126" i="106" s="1"/>
  <c r="F42" i="34"/>
  <c r="B2724" i="106"/>
  <c r="D2724" i="106" s="1"/>
  <c r="K329" i="29"/>
  <c r="B7215" i="106" s="1"/>
  <c r="D7215" i="106" s="1"/>
  <c r="E305" i="29"/>
  <c r="B1536" i="106" s="1"/>
  <c r="D1536" i="106" s="1"/>
  <c r="I76" i="4"/>
  <c r="B3318" i="106" s="1"/>
  <c r="D3318" i="106" s="1"/>
  <c r="F77" i="4"/>
  <c r="B3255" i="106" s="1"/>
  <c r="D3255" i="106" s="1"/>
  <c r="K41" i="3"/>
  <c r="I24" i="12"/>
  <c r="L22" i="37"/>
  <c r="D22" i="37"/>
  <c r="L331" i="29"/>
  <c r="B7209" i="106"/>
  <c r="D7209" i="106" s="1"/>
  <c r="B1124" i="106"/>
  <c r="D1124" i="106" s="1"/>
  <c r="E102" i="29"/>
  <c r="B2790" i="106" s="1"/>
  <c r="D2790" i="106" s="1"/>
  <c r="H352" i="29"/>
  <c r="B7242" i="106" s="1"/>
  <c r="D7242" i="106" s="1"/>
  <c r="D341" i="29"/>
  <c r="D354" i="29" s="1"/>
  <c r="B3629" i="106" s="1"/>
  <c r="D3629" i="106" s="1"/>
  <c r="K84" i="29"/>
  <c r="K110" i="29"/>
  <c r="B1151" i="106" s="1"/>
  <c r="D1151" i="106" s="1"/>
  <c r="K349" i="29"/>
  <c r="B3676" i="106" s="1"/>
  <c r="D3676" i="106" s="1"/>
  <c r="B3619" i="106"/>
  <c r="D3619" i="106" s="1"/>
  <c r="I331" i="29"/>
  <c r="B7222" i="106" s="1"/>
  <c r="D7222" i="106" s="1"/>
  <c r="B4087" i="106"/>
  <c r="D4087" i="106" s="1"/>
  <c r="K286" i="29"/>
  <c r="B1515" i="106" s="1"/>
  <c r="D1515" i="106" s="1"/>
  <c r="B6895" i="106"/>
  <c r="D6895" i="106" s="1"/>
  <c r="E109" i="5"/>
  <c r="E4" i="4" s="1"/>
  <c r="B2630" i="106" s="1"/>
  <c r="D2630" i="106" s="1"/>
  <c r="D109" i="5"/>
  <c r="B5356" i="106" s="1"/>
  <c r="D5356" i="106" s="1"/>
  <c r="K109" i="5"/>
  <c r="K4" i="4" s="1"/>
  <c r="B3569" i="106" s="1"/>
  <c r="D3569" i="106" s="1"/>
  <c r="H173" i="5"/>
  <c r="H6" i="4" s="1"/>
  <c r="B2656" i="106" s="1"/>
  <c r="D2656" i="106" s="1"/>
  <c r="J77" i="4"/>
  <c r="B6262" i="106" s="1"/>
  <c r="D6262" i="106" s="1"/>
  <c r="J41" i="3"/>
  <c r="F41" i="3"/>
  <c r="D11" i="37"/>
  <c r="H29" i="118"/>
  <c r="D6103" i="106"/>
  <c r="F16" i="11"/>
  <c r="L15" i="11"/>
  <c r="B3459" i="106" s="1"/>
  <c r="D3459" i="106" s="1"/>
  <c r="L13" i="11"/>
  <c r="B2060" i="106" s="1"/>
  <c r="D2060" i="106" s="1"/>
  <c r="F21" i="8"/>
  <c r="J22" i="37"/>
  <c r="N22" i="3"/>
  <c r="F19" i="7"/>
  <c r="D18" i="7"/>
  <c r="B4105" i="106" s="1"/>
  <c r="D4105" i="106" s="1"/>
  <c r="D17" i="7"/>
  <c r="B4104" i="106" s="1"/>
  <c r="D4104" i="106" s="1"/>
  <c r="D15" i="7"/>
  <c r="B1772" i="106" s="1"/>
  <c r="D1772" i="106" s="1"/>
  <c r="D5" i="7"/>
  <c r="B1761" i="106" s="1"/>
  <c r="D1761" i="106" s="1"/>
  <c r="D4" i="7"/>
  <c r="B1760" i="106" s="1"/>
  <c r="D1760" i="106" s="1"/>
  <c r="J204" i="29"/>
  <c r="B7072" i="106" s="1"/>
  <c r="D7072" i="106" s="1"/>
  <c r="B6879" i="106"/>
  <c r="D6879" i="106" s="1"/>
  <c r="B3647" i="106"/>
  <c r="D3647" i="106" s="1"/>
  <c r="B1512" i="106"/>
  <c r="D1512" i="106" s="1"/>
  <c r="B1264" i="106"/>
  <c r="D1264" i="106" s="1"/>
  <c r="B1134" i="106"/>
  <c r="D1134" i="106" s="1"/>
  <c r="F62" i="34"/>
  <c r="G33" i="108"/>
  <c r="I204" i="29"/>
  <c r="E190" i="29"/>
  <c r="K339" i="29"/>
  <c r="B3670" i="106" s="1"/>
  <c r="D3670" i="106" s="1"/>
  <c r="K223" i="29"/>
  <c r="B1474" i="106" s="1"/>
  <c r="D1474" i="106" s="1"/>
  <c r="D331" i="29"/>
  <c r="B7217" i="106" s="1"/>
  <c r="D7217" i="106" s="1"/>
  <c r="H288" i="29"/>
  <c r="B1454" i="106" s="1"/>
  <c r="D1454" i="106" s="1"/>
  <c r="B6891" i="106"/>
  <c r="D6891" i="106" s="1"/>
  <c r="F14" i="4"/>
  <c r="B2597" i="106" s="1"/>
  <c r="D2597" i="106" s="1"/>
  <c r="B6848" i="106"/>
  <c r="D6848" i="106" s="1"/>
  <c r="G29" i="108"/>
  <c r="L354" i="29"/>
  <c r="F50" i="34"/>
  <c r="B7078" i="106"/>
  <c r="D7078" i="106" s="1"/>
  <c r="E29" i="108"/>
  <c r="L305" i="29"/>
  <c r="F49" i="34"/>
  <c r="B7206" i="106"/>
  <c r="D7206" i="106" s="1"/>
  <c r="E168" i="29"/>
  <c r="B1309" i="106" s="1"/>
  <c r="D1309" i="106" s="1"/>
  <c r="K162" i="29"/>
  <c r="B1328" i="106" s="1"/>
  <c r="D1328" i="106" s="1"/>
  <c r="K274" i="5"/>
  <c r="K7" i="4" s="1"/>
  <c r="B3718" i="106" s="1"/>
  <c r="D3718" i="106" s="1"/>
  <c r="C109" i="5"/>
  <c r="B5121" i="106" s="1"/>
  <c r="D5121" i="106" s="1"/>
  <c r="D13" i="7"/>
  <c r="B3726" i="106" s="1"/>
  <c r="D3726" i="106" s="1"/>
  <c r="B3703" i="106"/>
  <c r="D3703" i="106" s="1"/>
  <c r="B6289" i="106"/>
  <c r="D6289" i="106" s="1"/>
  <c r="C41" i="3"/>
  <c r="B93" i="106" s="1"/>
  <c r="D93" i="106" s="1"/>
  <c r="B4268" i="106"/>
  <c r="D4268" i="106" s="1"/>
  <c r="B3649" i="106"/>
  <c r="D3649" i="106" s="1"/>
  <c r="G354" i="29"/>
  <c r="B3650" i="106" s="1"/>
  <c r="D3650" i="106" s="1"/>
  <c r="B7235" i="106"/>
  <c r="D7235" i="106" s="1"/>
  <c r="J354" i="29"/>
  <c r="B7245" i="106" s="1"/>
  <c r="D7245" i="106" s="1"/>
  <c r="B85" i="36"/>
  <c r="B86" i="36" s="1"/>
  <c r="B87" i="36" s="1"/>
  <c r="B83" i="36"/>
  <c r="B4216" i="106"/>
  <c r="D4216" i="106" s="1"/>
  <c r="I6" i="4"/>
  <c r="B5011" i="106" s="1"/>
  <c r="D5011" i="106" s="1"/>
  <c r="B3668" i="106"/>
  <c r="D3668" i="106" s="1"/>
  <c r="C204" i="29"/>
  <c r="B1340" i="106" s="1"/>
  <c r="D1340" i="106" s="1"/>
  <c r="K323" i="29"/>
  <c r="B4363" i="106"/>
  <c r="D4363" i="106" s="1"/>
  <c r="B7231" i="106"/>
  <c r="D7231" i="106" s="1"/>
  <c r="B6853" i="106"/>
  <c r="D6853" i="106" s="1"/>
  <c r="G109" i="5"/>
  <c r="F172" i="5"/>
  <c r="B5644" i="106" s="1"/>
  <c r="D5644" i="106" s="1"/>
  <c r="K278" i="29"/>
  <c r="B5906" i="106"/>
  <c r="D5906" i="106" s="1"/>
  <c r="D172" i="5"/>
  <c r="K344" i="29"/>
  <c r="K16" i="11"/>
  <c r="B2055" i="106" s="1"/>
  <c r="D2055" i="106" s="1"/>
  <c r="D7" i="7"/>
  <c r="B1763" i="106" s="1"/>
  <c r="D1763" i="106" s="1"/>
  <c r="F104" i="34"/>
  <c r="D12" i="7"/>
  <c r="B1769" i="106" s="1"/>
  <c r="D1769" i="106" s="1"/>
  <c r="F129" i="34"/>
  <c r="F47" i="34"/>
  <c r="F39" i="34"/>
  <c r="D11" i="7"/>
  <c r="B1768" i="106" s="1"/>
  <c r="D1768" i="106" s="1"/>
  <c r="B5592" i="106"/>
  <c r="D5592" i="106" s="1"/>
  <c r="H341" i="29"/>
  <c r="H76" i="4"/>
  <c r="B3298" i="106" s="1"/>
  <c r="D3298" i="106" s="1"/>
  <c r="E129" i="29"/>
  <c r="B1746" i="106"/>
  <c r="D1746" i="106" s="1"/>
  <c r="K173" i="5"/>
  <c r="G15" i="145"/>
  <c r="F109" i="5"/>
  <c r="F110" i="34"/>
  <c r="J109" i="5"/>
  <c r="D14" i="7"/>
  <c r="B1770" i="106" s="1"/>
  <c r="D1770" i="106" s="1"/>
  <c r="G204" i="29"/>
  <c r="H109" i="5"/>
  <c r="C172" i="5"/>
  <c r="D9" i="7"/>
  <c r="B1767" i="106" s="1"/>
  <c r="D1767" i="106" s="1"/>
  <c r="F45" i="34"/>
  <c r="B3689" i="106"/>
  <c r="D368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51" i="36" l="1"/>
  <c r="B3628" i="106"/>
  <c r="D3628" i="106" s="1"/>
  <c r="B1381" i="106"/>
  <c r="D1381" i="106" s="1"/>
  <c r="C150" i="29"/>
  <c r="B1226" i="106" s="1"/>
  <c r="D1226" i="106" s="1"/>
  <c r="K28" i="118"/>
  <c r="O27" i="118" s="1"/>
  <c r="O29" i="118" s="1"/>
  <c r="J7" i="4"/>
  <c r="D4" i="4"/>
  <c r="B2564" i="106" s="1"/>
  <c r="D2564" i="106" s="1"/>
  <c r="J16" i="4"/>
  <c r="B6226" i="106" s="1"/>
  <c r="D6226" i="106" s="1"/>
  <c r="B6028" i="106"/>
  <c r="D6028" i="106" s="1"/>
  <c r="B1317" i="106"/>
  <c r="D1317" i="106" s="1"/>
  <c r="D30" i="36"/>
  <c r="B7760" i="106"/>
  <c r="D7760" i="106" s="1"/>
  <c r="G12" i="4"/>
  <c r="B2607" i="106" s="1"/>
  <c r="D2607" i="106" s="1"/>
  <c r="K102" i="29"/>
  <c r="D50" i="36"/>
  <c r="J6" i="4"/>
  <c r="B6221" i="106" s="1"/>
  <c r="D6221" i="106" s="1"/>
  <c r="I150" i="29"/>
  <c r="B7051" i="106" s="1"/>
  <c r="D7051" i="106" s="1"/>
  <c r="J150" i="29"/>
  <c r="B7052" i="106" s="1"/>
  <c r="D7052" i="106" s="1"/>
  <c r="K352" i="29"/>
  <c r="K16" i="4" s="1"/>
  <c r="K77" i="4"/>
  <c r="B3587" i="106" s="1"/>
  <c r="D3587" i="106" s="1"/>
  <c r="C4" i="4"/>
  <c r="B2551" i="106" s="1"/>
  <c r="D2551" i="106" s="1"/>
  <c r="D56" i="36"/>
  <c r="D59" i="36"/>
  <c r="H275" i="5"/>
  <c r="B5915" i="106" s="1"/>
  <c r="D5915" i="106" s="1"/>
  <c r="G173" i="5"/>
  <c r="L16" i="11"/>
  <c r="B2061" i="106" s="1"/>
  <c r="D2061" i="106" s="1"/>
  <c r="C114" i="29"/>
  <c r="B757" i="106" s="1"/>
  <c r="D757" i="106" s="1"/>
  <c r="I77" i="4"/>
  <c r="B3319" i="106" s="1"/>
  <c r="D3319" i="106" s="1"/>
  <c r="K26" i="12"/>
  <c r="B7743" i="106" s="1"/>
  <c r="D7743" i="106" s="1"/>
  <c r="G16" i="4"/>
  <c r="B2611" i="106" s="1"/>
  <c r="D2611" i="106" s="1"/>
  <c r="B6022" i="106"/>
  <c r="D6022" i="106" s="1"/>
  <c r="F173" i="5"/>
  <c r="F175" i="34"/>
  <c r="B2031" i="106"/>
  <c r="D2031" i="106" s="1"/>
  <c r="K341" i="29"/>
  <c r="K13" i="4" s="1"/>
  <c r="B3572" i="106" s="1"/>
  <c r="D3572" i="106" s="1"/>
  <c r="K112" i="29"/>
  <c r="B3568" i="106"/>
  <c r="D3568" i="106" s="1"/>
  <c r="D58" i="36"/>
  <c r="B1996" i="106"/>
  <c r="D1996" i="106" s="1"/>
  <c r="I26" i="12"/>
  <c r="B7741" i="106" s="1"/>
  <c r="D7741" i="106" s="1"/>
  <c r="L114" i="29"/>
  <c r="K166" i="29"/>
  <c r="K168" i="29" s="1"/>
  <c r="B5914" i="106"/>
  <c r="D5914" i="106" s="1"/>
  <c r="B171" i="106"/>
  <c r="D171" i="106" s="1"/>
  <c r="D53" i="36"/>
  <c r="B6216" i="106"/>
  <c r="D6216" i="106" s="1"/>
  <c r="D57" i="36"/>
  <c r="D7250" i="106"/>
  <c r="D7256" i="106"/>
  <c r="D7255" i="106"/>
  <c r="D7252" i="106"/>
  <c r="B283" i="106"/>
  <c r="D283" i="106" s="1"/>
  <c r="N23" i="3"/>
  <c r="B284" i="106" s="1"/>
  <c r="D284" i="106" s="1"/>
  <c r="B1879" i="106"/>
  <c r="D1879" i="106" s="1"/>
  <c r="H22" i="37"/>
  <c r="B1352" i="106"/>
  <c r="D1352" i="106" s="1"/>
  <c r="E204" i="29"/>
  <c r="B1353" i="106" s="1"/>
  <c r="D1353" i="106" s="1"/>
  <c r="B7071" i="106"/>
  <c r="D7071" i="106" s="1"/>
  <c r="F66" i="34"/>
  <c r="D274" i="5"/>
  <c r="D7" i="4" s="1"/>
  <c r="K6" i="4"/>
  <c r="B6014" i="106"/>
  <c r="D6014" i="106" s="1"/>
  <c r="B1241" i="106"/>
  <c r="D1241" i="106" s="1"/>
  <c r="E150" i="29"/>
  <c r="B1242" i="106" s="1"/>
  <c r="D1242" i="106" s="1"/>
  <c r="D7254" i="106"/>
  <c r="B7207" i="106"/>
  <c r="D7207" i="106" s="1"/>
  <c r="J13" i="4"/>
  <c r="B7042" i="106" s="1"/>
  <c r="D7042" i="106" s="1"/>
  <c r="B3656" i="106"/>
  <c r="D3656" i="106" s="1"/>
  <c r="H354" i="29"/>
  <c r="B3660" i="106" s="1"/>
  <c r="D3660" i="106" s="1"/>
  <c r="K331" i="29"/>
  <c r="B7224" i="106" s="1"/>
  <c r="D7224" i="106" s="1"/>
  <c r="B5214" i="106"/>
  <c r="D5214" i="106" s="1"/>
  <c r="C173" i="5"/>
  <c r="D7251" i="106"/>
  <c r="D7253" i="106"/>
  <c r="B6025" i="106"/>
  <c r="D6025" i="106" s="1"/>
  <c r="H4" i="4"/>
  <c r="B3674" i="106"/>
  <c r="D3674" i="106" s="1"/>
  <c r="K15" i="4"/>
  <c r="B3573" i="106" s="1"/>
  <c r="D3573" i="106" s="1"/>
  <c r="B1365" i="106"/>
  <c r="D1365" i="106" s="1"/>
  <c r="F65" i="34"/>
  <c r="B5412" i="106"/>
  <c r="D5412" i="106" s="1"/>
  <c r="D173" i="5"/>
  <c r="F274" i="5"/>
  <c r="J4" i="4"/>
  <c r="B6220" i="106" s="1"/>
  <c r="D6220" i="106" s="1"/>
  <c r="J275" i="5"/>
  <c r="B6352" i="106"/>
  <c r="D6352" i="106" s="1"/>
  <c r="F4" i="4"/>
  <c r="B2591" i="106" s="1"/>
  <c r="D2591" i="106" s="1"/>
  <c r="B5588" i="106"/>
  <c r="D5588" i="106" s="1"/>
  <c r="G15" i="4"/>
  <c r="B6032" i="106" s="1"/>
  <c r="D6032" i="106" s="1"/>
  <c r="F73" i="34"/>
  <c r="B3724" i="106"/>
  <c r="D3724" i="106" s="1"/>
  <c r="D19" i="7"/>
  <c r="B1775" i="106" s="1"/>
  <c r="D1775" i="106" s="1"/>
  <c r="H77" i="4"/>
  <c r="B3299" i="106" s="1"/>
  <c r="D3299" i="106" s="1"/>
  <c r="K275" i="5"/>
  <c r="B6023" i="106" s="1"/>
  <c r="D6023" i="106" s="1"/>
  <c r="B6024" i="106"/>
  <c r="D6024" i="106" s="1"/>
  <c r="G4" i="4"/>
  <c r="B2603" i="106" s="1"/>
  <c r="D260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7243" i="106" l="1"/>
  <c r="D7243" i="106" s="1"/>
  <c r="F59" i="34"/>
  <c r="F13" i="34"/>
  <c r="K114" i="29"/>
  <c r="B1152" i="106" s="1"/>
  <c r="D1152" i="106" s="1"/>
  <c r="F275" i="5"/>
  <c r="B5720" i="106" s="1"/>
  <c r="D5720" i="106" s="1"/>
  <c r="B5653" i="106"/>
  <c r="D5653" i="106" s="1"/>
  <c r="F6" i="4"/>
  <c r="B2593" i="106" s="1"/>
  <c r="D2593" i="106" s="1"/>
  <c r="B3672" i="106"/>
  <c r="D3672" i="106" s="1"/>
  <c r="E16" i="4"/>
  <c r="B1331" i="106"/>
  <c r="D1331" i="106" s="1"/>
  <c r="B5778" i="106"/>
  <c r="D5778" i="106" s="1"/>
  <c r="G6" i="4"/>
  <c r="B2604" i="106" s="1"/>
  <c r="D2604" i="106" s="1"/>
  <c r="K354" i="29"/>
  <c r="B3678" i="106" s="1"/>
  <c r="D3678" i="106" s="1"/>
  <c r="B5507" i="106"/>
  <c r="D5507" i="106" s="1"/>
  <c r="C16" i="4"/>
  <c r="B2560" i="106" s="1"/>
  <c r="D2560" i="106" s="1"/>
  <c r="B7019" i="106"/>
  <c r="D7019" i="106" s="1"/>
  <c r="F24" i="37"/>
  <c r="D275" i="5"/>
  <c r="B5508" i="106" s="1"/>
  <c r="D5508" i="106" s="1"/>
  <c r="J17" i="4"/>
  <c r="B6227" i="106" s="1"/>
  <c r="D6227" i="106" s="1"/>
  <c r="F7" i="4"/>
  <c r="B2594" i="106" s="1"/>
  <c r="D2594" i="106" s="1"/>
  <c r="B5719" i="106"/>
  <c r="D5719" i="106" s="1"/>
  <c r="K306" i="29"/>
  <c r="B1561" i="106" s="1"/>
  <c r="D1561" i="106" s="1"/>
  <c r="B2655" i="106"/>
  <c r="D2655" i="106" s="1"/>
  <c r="H8" i="4"/>
  <c r="B5223" i="106"/>
  <c r="D5223" i="106" s="1"/>
  <c r="C6" i="4"/>
  <c r="B2553" i="106" s="1"/>
  <c r="D2553" i="106" s="1"/>
  <c r="B5421" i="106"/>
  <c r="D5421" i="106" s="1"/>
  <c r="D6" i="4"/>
  <c r="B2566" i="106" s="1"/>
  <c r="D2566" i="106" s="1"/>
  <c r="J8" i="4"/>
  <c r="B7055" i="106"/>
  <c r="D7055" i="106" s="1"/>
  <c r="K332" i="29"/>
  <c r="B7225" i="106" s="1"/>
  <c r="D7225" i="106" s="1"/>
  <c r="B3570" i="106"/>
  <c r="D3570"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F8" i="4"/>
  <c r="F10" i="4" s="1"/>
  <c r="B4125" i="106" s="1"/>
  <c r="D4125" i="106" s="1"/>
  <c r="J20" i="4"/>
  <c r="F8" i="34"/>
  <c r="J19" i="4"/>
  <c r="B6229" i="106" s="1"/>
  <c r="D6229" i="106" s="1"/>
  <c r="K151" i="29"/>
  <c r="B1289" i="106" s="1"/>
  <c r="D1289" i="106" s="1"/>
  <c r="B2595" i="106"/>
  <c r="D2595" i="106" s="1"/>
  <c r="D6" i="146"/>
  <c r="D8" i="4"/>
  <c r="D10" i="4" s="1"/>
  <c r="B4123" i="106" s="1"/>
  <c r="D4123" i="106" s="1"/>
  <c r="B6223" i="106"/>
  <c r="D6223" i="106" s="1"/>
  <c r="J10" i="4"/>
  <c r="B6225" i="106" s="1"/>
  <c r="D6225" i="106" s="1"/>
  <c r="K10" i="4"/>
  <c r="B4130" i="106" s="1"/>
  <c r="D4130" i="106" s="1"/>
  <c r="B3571" i="106"/>
  <c r="D3571" i="106" s="1"/>
  <c r="B2658" i="106"/>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l="1"/>
  <c r="D2568" i="106" s="1"/>
  <c r="C6" i="146"/>
  <c r="F14" i="34"/>
  <c r="H13" i="118"/>
  <c r="D20" i="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<sst xmlns="http://schemas.openxmlformats.org/spreadsheetml/2006/main" count="5300" uniqueCount="2208">
  <si>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</si>
  <si>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</si>
  <si>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</si>
  <si>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</si>
  <si>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</si>
  <si>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</si>
  <si>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</si>
  <si>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</si>
  <si>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</si>
  <si>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</si>
  <si>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</si>
  <si>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</si>
  <si>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</si>
  <si>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</si>
  <si>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</si>
  <si>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</si>
  <si>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</si>
  <si>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</si>
  <si>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</si>
  <si>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</si>
  <si>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</si>
  <si>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</si>
  <si>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</si>
  <si>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</si>
  <si>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</si>
  <si>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</si>
  <si>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</si>
  <si>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</si>
  <si>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</si>
  <si>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</si>
  <si>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</si>
  <si>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</si>
  <si>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</si>
  <si>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</si>
  <si>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</si>
  <si>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</si>
  <si>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</si>
  <si>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</si>
  <si>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</si>
  <si>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</si>
  <si>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</si>
  <si>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</si>
  <si>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</si>
  <si>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</si>
  <si>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</si>
  <si>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</si>
  <si>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</si>
  <si>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</si>
  <si>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</si>
  <si>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</si>
  <si>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</si>
  <si>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</si>
  <si>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</si>
  <si>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</si>
  <si>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</si>
  <si>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</si>
  <si>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</si>
  <si>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</si>
  <si>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</si>
  <si>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</si>
  <si>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</si>
  <si>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</si>
  <si>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</si>
  <si>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</si>
  <si>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</si>
  <si>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</si>
  <si>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</si>
  <si>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</si>
  <si>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</si>
  <si>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</si>
  <si>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</si>
  <si>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</si>
  <si>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</si>
  <si>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</si>
  <si>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</si>
  <si>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</si>
  <si>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</si>
  <si>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</si>
  <si>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</si>
  <si>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</si>
  <si>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</si>
  <si>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</si>
  <si>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</si>
  <si>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</si>
  <si>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</si>
  <si>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</si>
  <si>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</si>
  <si>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</si>
  <si>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</si>
  <si>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</si>
  <si>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</si>
  <si>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</si>
  <si>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</si>
  <si>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</si>
  <si>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</si>
  <si>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</si>
  <si>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</si>
  <si>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</si>
  <si>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</si>
  <si>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</si>
  <si>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</si>
  <si>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</si>
  <si>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</si>
  <si>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</si>
  <si>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</si>
  <si>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</si>
  <si>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</si>
  <si>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</si>
  <si>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</si>
  <si>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</si>
  <si>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</si>
  <si>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</si>
  <si>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</si>
  <si>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</si>
  <si>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</si>
  <si>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</si>
  <si>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</si>
  <si>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</si>
  <si>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</si>
  <si>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</si>
  <si>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</si>
  <si>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</si>
  <si>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</si>
  <si>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</si>
  <si>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</si>
  <si>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</si>
  <si>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</si>
  <si>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</si>
  <si>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</si>
  <si>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</si>
  <si>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</si>
  <si>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</si>
  <si>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</si>
  <si>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</si>
  <si>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</si>
  <si>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</si>
  <si>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</si>
  <si>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</si>
  <si>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</si>
  <si>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</si>
  <si>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</si>
  <si>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</si>
  <si>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</si>
  <si>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</si>
  <si>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</si>
  <si>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</si>
  <si>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</si>
  <si>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</si>
  <si>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</si>
  <si>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</si>
  <si>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</si>
  <si>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</si>
  <si>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</si>
  <si>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</si>
  <si>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</si>
  <si>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</si>
  <si>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</si>
  <si>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</si>
  <si>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</si>
  <si>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</si>
  <si>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</si>
  <si>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</si>
  <si>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</si>
  <si>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</si>
  <si>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</si>
  <si>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</si>
  <si>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</si>
  <si>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</si>
  <si>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</si>
  <si>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</si>
  <si>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</si>
  <si>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</si>
  <si>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</si>
  <si>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</si>
  <si>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</si>
  <si>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</si>
  <si>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</si>
  <si>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</si>
  <si>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</si>
  <si>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</si>
  <si>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</si>
  <si>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</si>
  <si>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</si>
  <si>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</si>
  <si>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</si>
  <si>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</si>
  <si>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</si>
  <si>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</si>
  <si>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</si>
  <si>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</si>
  <si>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</si>
  <si>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</si>
  <si>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</si>
  <si>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</si>
  <si>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</si>
  <si>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</si>
  <si>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</si>
  <si>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</si>
  <si>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</si>
  <si>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</si>
  <si>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</si>
  <si>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</si>
  <si>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</si>
  <si>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</si>
  <si>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</si>
  <si>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</si>
  <si>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</si>
  <si>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</si>
  <si>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</si>
  <si>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</si>
  <si>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</si>
  <si>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</si>
  <si>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</si>
  <si>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</si>
  <si>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</si>
  <si>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</si>
  <si>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</si>
  <si>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</si>
  <si>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</si>
  <si>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</si>
  <si>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</si>
  <si>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</si>
  <si>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</si>
  <si>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</si>
  <si>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</si>
  <si>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</si>
  <si>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</si>
  <si>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</si>
  <si>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</si>
  <si>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</si>
  <si>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</si>
  <si>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</si>
  <si>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</si>
  <si>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</si>
  <si>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</si>
  <si>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</si>
  <si>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</si>
  <si>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</si>
  <si>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</si>
  <si>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</si>
  <si>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</si>
  <si>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</si>
  <si>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</si>
  <si>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</si>
  <si>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</si>
  <si>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</si>
  <si>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</si>
  <si>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</si>
  <si>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</si>
  <si>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</si>
  <si>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</si>
  <si>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</si>
  <si>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</si>
  <si>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</si>
  <si>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</si>
  <si>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</si>
  <si>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</si>
  <si>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</si>
  <si>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</si>
  <si>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</si>
  <si>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</si>
  <si>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</si>
  <si>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</si>
  <si>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</si>
  <si>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</si>
  <si>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</si>
  <si>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</si>
  <si>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</si>
  <si>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</si>
  <si>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</si>
  <si>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</si>
  <si>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</si>
  <si>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</si>
  <si>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</si>
  <si>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</si>
  <si>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</si>
  <si>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</si>
  <si>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</si>
  <si>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</si>
  <si>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</si>
  <si>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</si>
  <si>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</si>
  <si>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</si>
  <si>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</si>
  <si>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</si>
  <si>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</si>
  <si>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</si>
  <si>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</si>
  <si>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</si>
  <si>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</si>
  <si>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</si>
  <si>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</si>
  <si>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</si>
  <si>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</si>
  <si>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</si>
  <si>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</si>
  <si>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</si>
  <si>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</si>
  <si>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</si>
  <si>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</si>
  <si>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</si>
  <si>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</si>
  <si>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</si>
  <si>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</si>
  <si>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</si>
  <si>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</si>
  <si>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</si>
  <si>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</si>
  <si>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</si>
  <si>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</si>
  <si>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</si>
  <si>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</si>
  <si>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</si>
  <si>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</si>
  <si>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</si>
  <si>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</si>
  <si>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</si>
  <si>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</si>
  <si>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</si>
  <si>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</si>
  <si>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</si>
  <si>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</si>
  <si>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</si>
  <si>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</si>
  <si>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</si>
  <si>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</si>
  <si>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</si>
  <si>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</si>
  <si>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</si>
  <si>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</si>
  <si>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</si>
  <si>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</si>
  <si>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</si>
  <si>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</si>
  <si>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</si>
  <si>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</si>
  <si>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</si>
  <si>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</si>
  <si>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</si>
  <si>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</si>
  <si>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</si>
  <si>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</si>
  <si>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</si>
  <si>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</si>
  <si>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</si>
  <si>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</si>
  <si>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</si>
  <si>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</si>
  <si>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</si>
  <si>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</si>
  <si>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</si>
  <si>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</si>
  <si>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</si>
  <si>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</si>
  <si>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</si>
  <si>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</si>
  <si>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</si>
  <si>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</si>
  <si>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</si>
  <si>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</si>
  <si>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</si>
  <si>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</si>
  <si>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</si>
  <si>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</si>
  <si>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</si>
  <si>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</si>
  <si>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</si>
  <si>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</si>
  <si>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</si>
  <si>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</si>
  <si>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</si>
  <si>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</si>
  <si>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</si>
  <si>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</si>
  <si>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</si>
  <si>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</si>
  <si>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</si>
  <si>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</si>
  <si>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</si>
  <si>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</si>
  <si>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</si>
  <si>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</si>
  <si>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</si>
  <si>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</si>
  <si>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</si>
  <si>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</si>
  <si>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</si>
  <si>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</si>
  <si>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</si>
  <si>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</si>
  <si>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</si>
  <si>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</si>
  <si>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</si>
  <si>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</si>
  <si>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</si>
  <si>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</si>
  <si>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</si>
  <si>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</si>
  <si>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</si>
  <si>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</si>
  <si>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</si>
  <si>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</si>
  <si>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</si>
  <si>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</si>
  <si>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</si>
  <si>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</si>
  <si>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</si>
  <si>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</si>
  <si>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</si>
  <si>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</si>
  <si>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</si>
  <si>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</si>
  <si>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</si>
  <si>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</si>
  <si>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</si>
  <si>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</si>
  <si>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</si>
  <si>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</si>
  <si>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</si>
  <si>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</si>
  <si>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</si>
  <si>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</si>
  <si>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</si>
  <si>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</si>
  <si>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</si>
  <si>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</si>
  <si>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</si>
  <si>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</si>
  <si>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</si>
  <si>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</si>
  <si>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</si>
  <si>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</si>
  <si>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</si>
  <si>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</si>
  <si>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</si>
  <si>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</si>
  <si>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</si>
  <si>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</si>
  <si>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</si>
  <si>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</si>
  <si>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</si>
  <si>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</si>
  <si>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</si>
  <si>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</si>
  <si>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</si>
  <si>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</si>
  <si>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</si>
  <si>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</si>
  <si>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</si>
  <si>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</si>
  <si>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</si>
  <si>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</si>
  <si>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</si>
  <si>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</si>
  <si>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</si>
  <si>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</si>
  <si>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</si>
  <si>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</si>
  <si>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</si>
  <si>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</si>
  <si>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</si>
  <si>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</si>
  <si>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</si>
  <si>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</si>
  <si>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</si>
  <si>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</si>
  <si>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</si>
  <si>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</si>
  <si>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</si>
  <si>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</si>
  <si>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</si>
  <si>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</si>
  <si>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</si>
  <si>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</si>
  <si>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</si>
  <si>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</si>
  <si>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</si>
  <si>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</si>
  <si>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</si>
  <si>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</si>
  <si>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</si>
  <si>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</si>
  <si>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</si>
  <si>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</si>
  <si>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</si>
  <si>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</si>
  <si>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</si>
  <si>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</si>
  <si>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</si>
  <si>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</si>
  <si>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</si>
  <si>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</si>
  <si>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</si>
  <si>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</si>
  <si>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</si>
  <si>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</si>
  <si>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</si>
  <si>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</si>
  <si>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</si>
  <si>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</si>
  <si>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</si>
  <si>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</si>
  <si>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</si>
  <si>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</si>
  <si>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</si>
  <si>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</si>
  <si>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</si>
  <si>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</si>
  <si>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</si>
  <si>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</si>
  <si>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</si>
  <si>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</si>
  <si>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</si>
  <si>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</si>
  <si>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</si>
  <si>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</si>
  <si>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</si>
  <si>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</si>
  <si>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</si>
  <si>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</si>
  <si>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</si>
  <si>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</si>
  <si>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</si>
  <si>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</si>
  <si>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</si>
  <si>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</si>
  <si>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</si>
  <si>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</si>
  <si>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</si>
  <si>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</si>
  <si>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</si>
  <si>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</si>
  <si>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</si>
  <si>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</si>
  <si>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</si>
  <si>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</si>
  <si>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</si>
  <si>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</si>
  <si>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</si>
  <si>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</si>
  <si>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</si>
  <si>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</si>
  <si>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</si>
  <si>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</si>
  <si>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</si>
  <si>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</si>
  <si>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</si>
  <si>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</si>
  <si>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</si>
  <si>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</si>
  <si>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</si>
  <si>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</si>
  <si>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</si>
  <si>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</si>
  <si>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</si>
  <si>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</si>
  <si>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</si>
  <si>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</si>
  <si>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</si>
  <si>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</si>
  <si>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</si>
  <si>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</si>
  <si>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</si>
  <si>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</si>
  <si>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</si>
  <si>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</si>
  <si>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</si>
  <si>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</si>
  <si>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</si>
  <si>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</si>
  <si>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</si>
  <si>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</si>
  <si>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</si>
  <si>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</si>
  <si>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</si>
  <si>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</si>
  <si>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</si>
  <si>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</si>
  <si>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</si>
  <si>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</si>
  <si>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</si>
  <si>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</si>
  <si>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</si>
  <si>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</si>
  <si>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</si>
  <si>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</si>
  <si>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</si>
  <si>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</si>
  <si>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</si>
  <si>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</si>
  <si>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</si>
  <si>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</si>
  <si>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</si>
  <si>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</si>
  <si>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</si>
  <si>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</si>
  <si>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</si>
  <si>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</si>
  <si>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</si>
  <si>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</si>
  <si>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</si>
  <si>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</si>
  <si>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</si>
  <si>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</si>
  <si>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</si>
  <si>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</si>
  <si>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</si>
  <si>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</si>
  <si>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</si>
  <si>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</si>
  <si>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</si>
  <si>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</si>
  <si>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</si>
  <si>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</si>
  <si>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</si>
  <si>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</si>
  <si>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</si>
  <si>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</si>
  <si>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</si>
  <si>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</si>
  <si>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</si>
  <si>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</si>
  <si>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</si>
  <si>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</si>
  <si>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</si>
  <si>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</si>
  <si>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</si>
  <si>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</si>
  <si>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</si>
  <si>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</si>
  <si>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</si>
  <si>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</si>
  <si>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</si>
  <si>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</si>
  <si>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</si>
  <si>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</si>
  <si>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</si>
  <si>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</si>
  <si>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</si>
  <si>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</si>
  <si>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</si>
  <si>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</si>
  <si>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</si>
  <si>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</si>
  <si>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</si>
  <si>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</si>
  <si>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</si>
  <si>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</si>
  <si>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</si>
  <si>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</si>
  <si>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</si>
  <si>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</si>
  <si>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</si>
  <si>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</si>
  <si>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</si>
  <si>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</si>
  <si>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</si>
  <si>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</si>
  <si>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</si>
  <si>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</si>
  <si>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</si>
  <si>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</si>
  <si>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</si>
  <si>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</si>
  <si>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</si>
  <si>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</si>
  <si>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</si>
  <si>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</si>
  <si>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</si>
  <si>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</si>
  <si>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</si>
  <si>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</si>
  <si>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</si>
  <si>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</si>
  <si>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</si>
  <si>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</si>
  <si>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</si>
  <si>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</si>
  <si>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</si>
  <si>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</si>
  <si>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</si>
  <si>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</si>
  <si>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</si>
  <si>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</si>
  <si>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</si>
  <si>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</si>
  <si>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</si>
  <si>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</si>
  <si>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</si>
  <si>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</si>
  <si>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</si>
  <si>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</si>
  <si>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</si>
  <si>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</si>
  <si>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</si>
  <si>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</si>
  <si>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</si>
  <si>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</si>
  <si>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</si>
  <si>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</si>
  <si>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</si>
  <si>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</si>
  <si>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</si>
  <si>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</si>
  <si>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</si>
  <si>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</si>
  <si>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</si>
  <si>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</si>
  <si>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</si>
  <si>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</si>
  <si>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</si>
  <si>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</si>
  <si>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</si>
  <si>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</si>
  <si>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</si>
  <si>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</si>
  <si>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</si>
  <si>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</si>
  <si>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</si>
  <si>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</si>
  <si>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</si>
  <si>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</si>
  <si>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</si>
  <si>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</si>
  <si>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</si>
  <si>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</si>
  <si>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</si>
  <si>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</si>
  <si>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</si>
  <si>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</si>
  <si>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</si>
  <si>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</si>
  <si>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</si>
  <si>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</si>
  <si>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</si>
  <si>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</si>
  <si>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</si>
  <si>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</si>
  <si>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</si>
  <si>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</si>
  <si>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</si>
  <si>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</si>
  <si>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</si>
  <si>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</si>
  <si>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</si>
  <si>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</si>
  <si>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</si>
  <si>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</si>
  <si>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</si>
  <si>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</si>
  <si>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</si>
  <si>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</si>
  <si>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</si>
  <si>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</si>
  <si>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</si>
  <si>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</si>
  <si>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</si>
  <si>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</si>
  <si>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</si>
  <si>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</si>
  <si>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</si>
  <si>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</si>
  <si>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</si>
  <si>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</si>
  <si>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</si>
  <si>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</si>
  <si>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</si>
  <si>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</si>
  <si>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</si>
  <si>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</si>
  <si>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</si>
  <si>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</si>
  <si>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</si>
  <si>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</si>
  <si>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</si>
  <si>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</si>
  <si>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</si>
  <si>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</si>
  <si>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</si>
  <si>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</si>
  <si>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</si>
  <si>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</si>
  <si>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</si>
  <si>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</si>
  <si>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</si>
  <si>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</si>
  <si>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</si>
  <si>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</si>
  <si>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</si>
  <si>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</si>
  <si>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</si>
  <si>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</si>
  <si>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</si>
  <si>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</si>
  <si>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</si>
  <si>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</si>
  <si>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</si>
  <si>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</si>
  <si>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</si>
  <si>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</si>
  <si>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</si>
  <si>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</si>
  <si>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</si>
  <si>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</si>
  <si>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</si>
  <si>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</si>
  <si>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</si>
  <si>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</si>
  <si>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</si>
  <si>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</si>
  <si>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</si>
  <si>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</si>
  <si>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</si>
  <si>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</si>
  <si>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</si>
  <si>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</si>
  <si>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</si>
  <si>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</si>
  <si>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</si>
  <si>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</si>
  <si>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</si>
  <si>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</si>
  <si>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</si>
  <si>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</si>
  <si>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</si>
  <si>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</si>
  <si>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</si>
  <si>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</si>
  <si>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</si>
  <si>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</si>
  <si>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</si>
  <si>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</si>
  <si>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</si>
  <si>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</si>
  <si>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</si>
  <si>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</si>
  <si>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</si>
  <si>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</si>
  <si>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</si>
  <si>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</si>
  <si>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</si>
  <si>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</si>
  <si>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</si>
  <si>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</si>
  <si>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</si>
  <si>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</si>
  <si>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</si>
  <si>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</si>
  <si>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</si>
  <si>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</si>
  <si>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</si>
  <si>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</si>
  <si>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</si>
  <si>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</si>
  <si>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</si>
  <si>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</si>
  <si>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</si>
  <si>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</si>
  <si>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</si>
  <si>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</si>
  <si>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</si>
  <si>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</si>
  <si>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</si>
  <si>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</si>
  <si>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</si>
  <si>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</si>
  <si>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</si>
  <si>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</si>
  <si>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</si>
  <si>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</si>
  <si>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</si>
  <si>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</si>
  <si>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</si>
  <si>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</si>
  <si>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</si>
  <si>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</si>
  <si>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</si>
  <si>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</si>
  <si>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</si>
  <si>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</si>
  <si>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</si>
  <si>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</si>
  <si>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</si>
  <si>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</si>
  <si>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</si>
  <si>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</si>
  <si>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</si>
  <si>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</si>
  <si>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</si>
  <si>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</si>
  <si>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</si>
  <si>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</si>
  <si>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</si>
  <si>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</si>
  <si>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</si>
  <si>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</si>
  <si>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</si>
  <si>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</si>
  <si>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</si>
  <si>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</si>
  <si>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</si>
  <si>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</si>
  <si>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</si>
  <si>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</si>
  <si>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</si>
  <si>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</si>
  <si>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</si>
  <si>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</si>
  <si>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</si>
  <si>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</si>
  <si>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</si>
  <si>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</si>
  <si>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</si>
  <si>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</si>
  <si>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</si>
  <si>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</si>
  <si>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</si>
  <si>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</si>
  <si>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</si>
  <si>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</si>
  <si>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</si>
  <si>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</si>
  <si>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</si>
  <si>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</si>
  <si>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</si>
  <si>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</si>
  <si>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</si>
  <si>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</si>
  <si>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</si>
  <si>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</si>
  <si>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</si>
  <si>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</si>
  <si>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</si>
  <si>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</si>
  <si>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</si>
  <si>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</si>
  <si>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</si>
  <si>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</si>
  <si>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</si>
  <si>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</si>
  <si>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</si>
  <si>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</si>
  <si>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</si>
  <si>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</si>
  <si>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</si>
  <si>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</si>
  <si>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</si>
  <si>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</si>
  <si>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</si>
  <si>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</si>
  <si>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</si>
  <si>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</si>
  <si>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</si>
  <si>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</si>
  <si>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</si>
  <si>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</si>
  <si>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</si>
  <si>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</si>
  <si>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</si>
  <si>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</si>
  <si>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</si>
  <si>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</si>
  <si>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</si>
  <si>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</si>
  <si>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</si>
  <si>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</si>
  <si>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</si>
  <si>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</si>
  <si>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</si>
  <si>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</si>
  <si>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</si>
  <si>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</si>
  <si>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</si>
  <si>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</si>
  <si>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</si>
  <si>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</si>
  <si>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</si>
  <si>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</si>
  <si>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</si>
  <si>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</si>
  <si>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</si>
  <si>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</si>
  <si>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</si>
  <si>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</si>
  <si>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</si>
  <si>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</si>
  <si>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</si>
  <si>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</si>
  <si>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</si>
  <si>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</si>
  <si>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</si>
  <si>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</si>
  <si>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</si>
  <si>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</si>
  <si>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</si>
  <si>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</si>
  <si>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</si>
  <si>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</si>
  <si>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</si>
  <si>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</si>
  <si>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</si>
  <si>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</si>
  <si>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</si>
  <si>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</si>
  <si>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</si>
  <si>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</si>
  <si>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</si>
  <si>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</si>
  <si>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</si>
  <si>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</si>
  <si>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</si>
  <si>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</si>
  <si>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</si>
  <si>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</si>
  <si>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</si>
  <si>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</si>
  <si>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</si>
  <si>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</si>
  <si>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</si>
  <si>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</si>
  <si>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</si>
  <si>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</si>
  <si>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</si>
  <si>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</si>
  <si>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</si>
  <si>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</si>
  <si>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</si>
  <si>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</si>
  <si>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</si>
  <si>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</si>
  <si>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</si>
  <si>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</si>
  <si>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</si>
  <si>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</si>
  <si>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</si>
  <si>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</si>
  <si>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</si>
  <si>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</si>
  <si>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</si>
  <si>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</si>
  <si>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</si>
  <si>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</si>
  <si>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</si>
  <si>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</si>
  <si>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</si>
  <si>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</si>
  <si>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</si>
  <si>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</si>
  <si>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</si>
  <si>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</si>
  <si>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</si>
  <si>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</si>
  <si>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</si>
  <si>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</si>
  <si>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</si>
  <si>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</si>
  <si>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</si>
  <si>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</si>
  <si>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</si>
  <si>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</si>
  <si>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</si>
  <si>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</si>
  <si>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</si>
  <si>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</si>
  <si>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</si>
  <si>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</si>
  <si>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</si>
  <si>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</si>
  <si>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</si>
  <si>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</si>
  <si>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</si>
  <si>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</si>
  <si>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</si>
  <si>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</si>
  <si>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</si>
  <si>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</si>
  <si>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</si>
  <si>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</si>
  <si>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</si>
  <si>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</si>
  <si>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</si>
  <si>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</si>
  <si>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</si>
  <si>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</si>
  <si>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</si>
  <si>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</si>
  <si>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</si>
  <si>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</si>
  <si>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</si>
  <si>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</si>
  <si>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</si>
  <si>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</si>
  <si>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</si>
  <si>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</si>
  <si>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</si>
  <si>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</si>
  <si>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</si>
  <si>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</si>
  <si>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</si>
  <si>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</si>
  <si>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</si>
  <si>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</si>
  <si>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</si>
  <si>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</si>
  <si>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</si>
  <si>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</si>
  <si>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</si>
  <si>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</si>
  <si>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</si>
  <si>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</si>
  <si>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</si>
  <si>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</si>
  <si>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</si>
  <si>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</si>
  <si>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</si>
  <si>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</si>
  <si>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</si>
  <si>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</si>
  <si>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</si>
  <si>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</si>
  <si>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</si>
  <si>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</si>
  <si>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</si>
  <si>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</si>
  <si>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</si>
  <si>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</si>
  <si>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</si>
  <si>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</si>
  <si>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</si>
  <si>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</si>
  <si>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</si>
  <si>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</si>
  <si>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</si>
  <si>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</si>
  <si>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</si>
  <si>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</si>
  <si>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</si>
  <si>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</si>
  <si>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</si>
  <si>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</si>
  <si>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</si>
  <si>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</si>
  <si>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</si>
  <si>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</si>
  <si>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</si>
  <si>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</si>
  <si>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</si>
  <si>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</si>
  <si>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</si>
  <si>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</si>
  <si>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</si>
  <si>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</si>
  <si>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</si>
  <si>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</si>
  <si>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</si>
  <si>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</si>
  <si>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</si>
  <si>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</si>
  <si>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</si>
  <si>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</si>
  <si>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</si>
  <si>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</si>
  <si>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</si>
  <si>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</si>
  <si>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</si>
  <si>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</si>
  <si>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</si>
  <si>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</si>
  <si>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</si>
  <si>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</si>
  <si>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</si>
  <si>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</si>
  <si>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</si>
  <si>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</si>
  <si>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</si>
  <si>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</si>
  <si>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</si>
  <si>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</si>
  <si>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</si>
  <si>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</si>
  <si>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</si>
  <si>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</si>
  <si>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</si>
  <si>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</si>
  <si>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</si>
  <si>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</si>
  <si>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</si>
  <si>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</si>
  <si>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</si>
  <si>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</si>
  <si>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</si>
  <si>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</si>
  <si>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</si>
  <si>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</si>
  <si>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</si>
  <si>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</si>
  <si>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</si>
  <si>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</si>
  <si>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</si>
  <si>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</si>
  <si>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</si>
  <si>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</si>
  <si>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</si>
  <si>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</si>
  <si>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</si>
  <si>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</si>
  <si>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</si>
  <si>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</si>
  <si>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</si>
  <si>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</si>
  <si>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</si>
  <si>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</si>
  <si>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</si>
  <si>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</si>
  <si>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</si>
  <si>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</si>
  <si>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</si>
  <si>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</si>
  <si>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</si>
  <si>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</si>
  <si>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</si>
  <si>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</si>
  <si>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</si>
  <si>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</si>
  <si>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</si>
  <si>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</si>
  <si>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</si>
  <si>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</si>
  <si>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</si>
  <si>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</si>
  <si>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</si>
  <si>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</si>
  <si>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</si>
  <si>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</si>
  <si>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</si>
  <si>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</si>
  <si>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</si>
  <si>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</si>
  <si>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</si>
  <si>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</si>
  <si>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</si>
  <si>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</si>
  <si>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</si>
  <si>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</si>
  <si>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</si>
  <si>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</si>
  <si>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</si>
  <si>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</si>
  <si>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</si>
  <si>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</si>
  <si>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</si>
  <si>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</si>
  <si>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</si>
  <si>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</si>
  <si>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</si>
  <si>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</si>
  <si>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</si>
  <si>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</si>
  <si>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</si>
  <si>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</si>
  <si>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</si>
  <si>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</si>
  <si>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</si>
  <si>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</si>
  <si>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</si>
  <si>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</si>
  <si>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</si>
  <si>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</si>
  <si>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</si>
  <si>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</si>
  <si>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</si>
  <si>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</si>
  <si>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</si>
  <si>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</si>
  <si>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</si>
  <si>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</si>
  <si>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</si>
  <si>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</si>
  <si>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</si>
  <si>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</si>
  <si>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</si>
  <si>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</si>
  <si>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</si>
  <si>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</si>
  <si>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</si>
  <si>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</si>
  <si>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</si>
  <si>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</si>
  <si>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</si>
  <si>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</si>
  <si>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</si>
  <si>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</si>
  <si>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</si>
  <si>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</si>
  <si>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</si>
  <si>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</si>
  <si>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</si>
  <si>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</si>
  <si>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</si>
  <si>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</si>
  <si>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</si>
  <si>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</si>
  <si>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</si>
  <si>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</si>
  <si>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</si>
  <si>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</si>
  <si>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</si>
  <si>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</si>
  <si>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</si>
  <si>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</si>
  <si>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</si>
  <si>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</si>
  <si>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</si>
  <si>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</si>
  <si>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</si>
  <si>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</si>
  <si>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</si>
  <si>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</si>
  <si>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</si>
  <si>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</si>
  <si>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</si>
  <si>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</si>
  <si>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</si>
  <si>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</si>
  <si>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</si>
  <si>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</si>
  <si>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</si>
  <si>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</si>
  <si>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</si>
  <si>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</si>
  <si>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</si>
  <si>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</si>
  <si>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</si>
  <si>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</si>
  <si>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</si>
  <si>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</si>
  <si>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</si>
  <si>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</si>
  <si>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</si>
  <si>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</si>
  <si>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</si>
  <si>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</si>
  <si>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</si>
  <si>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</si>
  <si>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</si>
  <si>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</si>
  <si>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</si>
  <si>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</si>
  <si>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</si>
  <si>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</si>
  <si>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</si>
  <si>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</si>
  <si>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</si>
  <si>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</si>
  <si>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</si>
  <si>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</si>
  <si>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</si>
  <si>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</si>
  <si>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</si>
  <si>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</si>
  <si>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</si>
  <si>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</si>
  <si>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</si>
  <si>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</si>
  <si>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</si>
  <si>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</si>
  <si>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</si>
  <si>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</si>
  <si>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</si>
  <si>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</si>
  <si>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</si>
  <si>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</si>
  <si>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</si>
  <si>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</si>
  <si>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</si>
  <si>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</si>
  <si>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</si>
  <si>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</si>
  <si>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</si>
  <si>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</si>
  <si>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</si>
  <si>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</si>
  <si>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</si>
  <si>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</si>
  <si>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</si>
  <si>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</si>
  <si>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</si>
  <si>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</si>
  <si>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</si>
  <si>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</si>
  <si>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</si>
  <si>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</si>
  <si>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</si>
  <si>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</si>
  <si>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</si>
  <si>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</si>
  <si>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</si>
  <si>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</si>
  <si>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</si>
  <si>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</si>
  <si>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</si>
  <si>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</si>
  <si>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</si>
  <si>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</si>
  <si>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</si>
  <si>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</si>
  <si>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</si>
  <si>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</si>
  <si>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</si>
  <si>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</si>
  <si>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</si>
  <si>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</si>
  <si>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</si>
  <si>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</si>
  <si>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</si>
  <si>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</si>
  <si>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</si>
  <si>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</si>
  <si>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</si>
  <si>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</si>
  <si>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</si>
  <si>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</si>
  <si>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</si>
  <si>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</si>
  <si>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</si>
  <si>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</si>
  <si>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</si>
  <si>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</si>
  <si>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</si>
  <si>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</si>
  <si>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</si>
  <si>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</si>
  <si>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</si>
  <si>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</si>
  <si>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</si>
  <si>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</si>
  <si>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</si>
  <si>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</si>
  <si>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</si>
  <si>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</si>
  <si>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</si>
  <si>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</si>
  <si>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</si>
  <si>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</si>
  <si>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</si>
  <si>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</si>
  <si>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</si>
  <si>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</si>
  <si>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</si>
  <si>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</si>
  <si>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</si>
  <si>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</si>
  <si>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</si>
  <si>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</si>
  <si>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</si>
  <si>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</si>
  <si>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</si>
  <si>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</si>
  <si>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</si>
  <si>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</si>
  <si>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</si>
  <si>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</si>
  <si>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</si>
  <si>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</si>
  <si>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</si>
  <si>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</si>
  <si>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</si>
  <si>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</si>
  <si>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</si>
  <si>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</si>
  <si>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</si>
  <si>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</si>
  <si>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</si>
  <si>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</si>
  <si>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</si>
  <si>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</si>
  <si>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</si>
  <si>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</si>
  <si>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</si>
  <si>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</si>
  <si>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</si>
  <si>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</si>
  <si>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</si>
  <si>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</si>
  <si>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</si>
  <si>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</si>
  <si>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</si>
  <si>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</si>
  <si>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</si>
  <si>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</si>
  <si>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</si>
  <si>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</si>
  <si>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</si>
  <si>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</si>
  <si>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</si>
  <si>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</si>
  <si>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</si>
  <si>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</si>
  <si>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</si>
  <si>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</si>
  <si>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</si>
  <si>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</si>
  <si>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</si>
  <si>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</si>
  <si>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</si>
  <si>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</si>
  <si>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</si>
  <si>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</si>
  <si>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</si>
  <si>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</si>
  <si>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</si>
  <si>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</si>
  <si>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</si>
  <si>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</si>
  <si>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</si>
  <si>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</si>
  <si>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</si>
  <si>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</si>
  <si>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</si>
  <si>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</si>
  <si>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</si>
  <si>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</si>
  <si>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</si>
  <si>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</si>
  <si>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</si>
  <si>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</si>
  <si>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</si>
  <si>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</si>
  <si>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</si>
  <si>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</si>
  <si>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</si>
  <si>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</si>
  <si>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</si>
  <si>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</si>
  <si>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</si>
  <si>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</si>
  <si>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</si>
  <si>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</si>
  <si>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</si>
  <si>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</si>
  <si>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</si>
  <si>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</si>
  <si>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</si>
  <si>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</si>
  <si>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</si>
  <si>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</si>
  <si>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</si>
  <si>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</si>
  <si>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</si>
  <si>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</si>
  <si>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</si>
  <si>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</si>
  <si>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</si>
  <si>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</si>
  <si>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</si>
  <si>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</si>
  <si>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</si>
  <si>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</si>
  <si>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</si>
  <si>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</si>
  <si>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</si>
  <si>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</si>
  <si>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</si>
  <si>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</si>
  <si>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</si>
  <si>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</si>
  <si>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</si>
  <si>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</si>
  <si>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</si>
  <si>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</si>
  <si>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</si>
  <si>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</si>
  <si>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</si>
  <si>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</si>
  <si>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</si>
  <si>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</si>
  <si>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</si>
  <si>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</si>
  <si>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</si>
  <si>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</si>
  <si>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</si>
  <si>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</si>
  <si>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</si>
  <si>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</si>
  <si>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</si>
  <si>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</si>
  <si>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</si>
  <si>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</si>
  <si>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</si>
  <si>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</si>
  <si>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</si>
  <si>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</si>
  <si>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</si>
  <si>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</si>
  <si>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</si>
  <si>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</si>
  <si>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</si>
  <si>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</si>
  <si>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</si>
  <si>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</si>
  <si>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</si>
  <si>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</si>
  <si>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</si>
  <si>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</si>
  <si>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</si>
  <si>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</si>
  <si>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</si>
  <si>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</si>
  <si>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</si>
  <si>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</si>
  <si>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</si>
  <si>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</si>
  <si>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</si>
  <si>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</si>
  <si>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</si>
  <si>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</si>
  <si>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</si>
  <si>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</si>
  <si>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</si>
  <si>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</si>
  <si>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</si>
  <si>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</si>
  <si>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</si>
  <si>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</si>
  <si>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</si>
  <si>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</si>
  <si>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</si>
  <si>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</si>
  <si>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</si>
  <si>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</si>
  <si>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</si>
  <si>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</si>
  <si>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</si>
  <si>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</si>
  <si>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</si>
  <si>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</si>
  <si>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</si>
  <si>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</si>
  <si>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</si>
  <si>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</si>
  <si>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</si>
  <si>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</si>
  <si>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</si>
  <si>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</si>
  <si>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</si>
  <si>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</si>
  <si>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</si>
  <si>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</si>
  <si>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</si>
  <si>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</si>
  <si>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</si>
  <si>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</si>
  <si>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</si>
  <si>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</si>
  <si>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</si>
  <si>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</si>
  <si>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</si>
  <si>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</si>
  <si>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</si>
  <si>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</si>
  <si>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</si>
  <si>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</si>
  <si>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</si>
  <si>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</si>
  <si>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</si>
  <si>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</si>
  <si>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</si>
  <si>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</si>
  <si>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</si>
  <si>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</si>
  <si>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</si>
  <si>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</si>
  <si>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</si>
  <si>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</si>
  <si>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</si>
  <si>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</si>
  <si>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</si>
  <si>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</si>
  <si>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</si>
  <si>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</si>
  <si>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</si>
  <si>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</si>
  <si>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</si>
  <si>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</si>
  <si>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</si>
  <si>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</si>
  <si>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</si>
  <si>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</si>
  <si>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</si>
  <si>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</si>
  <si>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</si>
  <si>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</si>
  <si>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</si>
  <si>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</si>
  <si>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</si>
  <si>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</si>
  <si>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</si>
  <si>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</si>
  <si>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</si>
  <si>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</si>
  <si>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</si>
  <si>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</si>
  <si>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</si>
  <si>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</si>
  <si>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</si>
  <si>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</si>
  <si>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</si>
  <si>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</si>
  <si>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</si>
  <si>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</si>
  <si>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</si>
  <si>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</si>
  <si>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</si>
  <si>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</si>
  <si>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</si>
  <si>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</si>
  <si>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</si>
  <si>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</si>
  <si>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</si>
  <si>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</si>
  <si>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</si>
  <si>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</si>
  <si>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</si>
  <si>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</si>
  <si>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</si>
  <si>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</si>
  <si>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</si>
  <si>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</si>
  <si>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</si>
  <si>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</si>
  <si>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</si>
  <si>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</si>
  <si>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</si>
  <si>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</si>
  <si>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</si>
  <si>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</si>
  <si>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</si>
  <si>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</si>
  <si>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</si>
  <si>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</si>
  <si>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</si>
  <si>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</si>
  <si>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</si>
  <si>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</si>
  <si>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</si>
  <si>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</si>
  <si>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</si>
  <si>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</si>
  <si>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</si>
  <si>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</si>
  <si>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</si>
  <si>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</si>
  <si>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</si>
  <si>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</si>
  <si>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</si>
  <si>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</si>
  <si>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</si>
  <si>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</si>
  <si>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</si>
  <si>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</si>
  <si>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</si>
  <si>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</si>
  <si>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</si>
  <si>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</si>
  <si>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</si>
  <si>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</si>
  <si>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</si>
  <si>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</si>
  <si>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</si>
  <si>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</si>
  <si>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</si>
  <si>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</si>
  <si>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</si>
  <si>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</si>
  <si>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</si>
  <si>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</si>
  <si>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</si>
  <si>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</si>
  <si>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</si>
  <si>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</si>
  <si>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</si>
  <si>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</si>
  <si>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</si>
  <si>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</si>
  <si>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</si>
  <si>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</si>
  <si>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</si>
  <si>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</si>
  <si>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</si>
  <si>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</si>
  <si>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</si>
  <si>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</si>
  <si>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</si>
  <si>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</si>
  <si>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</si>
  <si>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</si>
  <si>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</si>
  <si>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</si>
  <si>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</si>
  <si>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</si>
  <si>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</si>
  <si>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</si>
  <si>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</si>
  <si>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</si>
  <si>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</si>
  <si>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</si>
  <si>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</si>
  <si>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</si>
  <si>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</si>
  <si>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</si>
  <si>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</si>
  <si>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</si>
  <si>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</si>
  <si>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</si>
  <si>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</si>
  <si>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</si>
  <si>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</si>
  <si>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</si>
  <si>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</si>
  <si>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</si>
  <si>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</si>
  <si>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</si>
  <si>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</si>
  <si>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</si>
  <si>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</si>
  <si>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</si>
  <si>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</si>
  <si>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</si>
  <si>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</si>
  <si>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</si>
  <si>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</si>
  <si>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</si>
  <si>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</si>
  <si>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</si>
  <si>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</si>
  <si>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</si>
  <si>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</si>
  <si>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</si>
  <si>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</si>
  <si>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</si>
  <si>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</si>
  <si>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</si>
  <si>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</si>
  <si>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</si>
  <si>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</si>
  <si>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</si>
  <si>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</si>
  <si>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</si>
  <si>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</si>
  <si>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</si>
  <si>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</si>
  <si>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</si>
  <si>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</si>
  <si>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</si>
  <si>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</si>
  <si>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</si>
  <si>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</si>
  <si>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</si>
  <si>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</si>
  <si>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</si>
  <si>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</si>
  <si>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</si>
  <si>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</si>
  <si>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</si>
  <si>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</si>
  <si>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</si>
  <si>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</si>
  <si>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</si>
  <si>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</si>
  <si>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</si>
  <si>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</si>
  <si>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</si>
  <si>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</si>
  <si>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</si>
  <si>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</si>
  <si>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</si>
  <si>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</si>
  <si>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</si>
  <si>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</si>
  <si>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</si>
  <si>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</si>
  <si>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</si>
  <si>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</si>
  <si>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</si>
  <si>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</si>
  <si>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</si>
  <si>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</si>
  <si>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</si>
  <si>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</si>
  <si>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</si>
  <si>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</si>
  <si>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</si>
  <si>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</si>
  <si>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</si>
  <si>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</si>
  <si>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</si>
  <si>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</si>
  <si>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</si>
  <si>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</si>
  <si>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</si>
  <si>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</si>
  <si>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</si>
  <si>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</si>
  <si>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</si>
  <si>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</si>
  <si>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</si>
  <si>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</si>
  <si>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</si>
  <si>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</si>
  <si>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</si>
  <si>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</si>
  <si>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</si>
  <si>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</si>
  <si>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</si>
  <si>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</si>
  <si>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</si>
  <si>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</si>
  <si>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</si>
  <si>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</si>
  <si>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</si>
  <si>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</si>
  <si>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</si>
  <si>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</si>
  <si>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</si>
  <si>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</si>
  <si>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</si>
  <si>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</si>
  <si>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</si>
  <si>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</si>
  <si>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</si>
  <si>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</si>
  <si>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</si>
  <si>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</si>
  <si>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</si>
  <si>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</si>
  <si>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</si>
  <si>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</si>
  <si>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</si>
  <si>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</si>
  <si>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</si>
  <si>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</si>
  <si>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</si>
  <si>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</si>
  <si>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</si>
  <si>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</si>
  <si>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</si>
  <si>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</si>
  <si>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</si>
  <si>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</si>
  <si>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</si>
  <si>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</si>
  <si>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</si>
  <si>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</si>
  <si>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</si>
  <si>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</si>
  <si>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</si>
  <si>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</si>
  <si>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</si>
  <si>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</si>
  <si>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</si>
  <si>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</si>
  <si>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</si>
  <si>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</si>
  <si>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</si>
  <si>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</si>
  <si>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</si>
  <si>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</si>
  <si>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</si>
  <si>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</si>
  <si>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</si>
  <si>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</si>
  <si>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</si>
  <si>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</si>
  <si>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</si>
  <si>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</si>
  <si>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</si>
  <si>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</si>
  <si>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</si>
  <si>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</si>
  <si>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</si>
  <si>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</si>
  <si>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</si>
  <si>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</si>
  <si>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</si>
  <si>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</si>
  <si>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</si>
  <si>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</si>
  <si>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</si>
  <si>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</si>
  <si>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</si>
  <si>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</si>
  <si>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</si>
  <si>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</si>
  <si>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</si>
  <si>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</si>
  <si>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</si>
  <si>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</si>
  <si>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</si>
  <si>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</si>
  <si>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</si>
  <si>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</si>
  <si>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</si>
  <si>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</si>
  <si>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</si>
  <si>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</si>
  <si>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</si>
  <si>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</si>
  <si>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</si>
  <si>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</si>
  <si>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</si>
  <si>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</si>
  <si>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</si>
  <si>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</si>
  <si>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</si>
  <si>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</si>
  <si>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</si>
  <si>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</si>
  <si>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</si>
  <si>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</si>
  <si>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</si>
  <si>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</si>
  <si>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</si>
  <si>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</si>
  <si>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</si>
  <si>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</si>
  <si>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</si>
  <si>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</si>
  <si>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</si>
  <si>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</si>
  <si>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</si>
  <si>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</si>
  <si>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</si>
  <si>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</si>
  <si>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</si>
  <si>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</si>
  <si>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</si>
  <si>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</si>
  <si>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</si>
  <si>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</si>
  <si>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</si>
  <si>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</si>
  <si>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</si>
  <si>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</si>
  <si>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</si>
  <si>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</si>
  <si>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</si>
  <si>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</si>
  <si>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</si>
  <si>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</si>
  <si>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</si>
  <si>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</si>
  <si>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</si>
  <si>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</si>
  <si>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</si>
  <si>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</si>
  <si>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</si>
  <si>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</si>
  <si>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</si>
  <si>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</si>
  <si>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</si>
  <si>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</si>
  <si>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</si>
  <si>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</si>
  <si>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</si>
  <si>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</si>
  <si>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</si>
  <si>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</si>
  <si>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</si>
  <si>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</si>
  <si>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</si>
  <si>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</si>
  <si>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</si>
  <si>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</si>
  <si>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</si>
  <si>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</si>
  <si>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</si>
  <si>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</si>
  <si>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</si>
  <si>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</si>
  <si>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</si>
  <si>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</si>
  <si>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Rice Sullivan, LLC</t>
  </si>
  <si>
    <t>Bill R. Dixon, CPA</t>
  </si>
  <si>
    <t>3121 North Illinois Street, Suite A</t>
  </si>
  <si>
    <t>Swansea</t>
  </si>
  <si>
    <t>bdixon@rsco.net</t>
  </si>
  <si>
    <t>066.004582</t>
  </si>
  <si>
    <t>X</t>
  </si>
  <si>
    <t>St. Clair</t>
  </si>
  <si>
    <t>920 North Illinois Street</t>
  </si>
  <si>
    <t>Belleville</t>
  </si>
  <si>
    <t>62220-4374</t>
  </si>
  <si>
    <t>Brian P. Mentzer</t>
  </si>
  <si>
    <t>bmentzer@bths201.org</t>
  </si>
  <si>
    <t>(618) 222-8203</t>
  </si>
  <si>
    <t>(618) 233-7586</t>
  </si>
  <si>
    <t>(618) 233-0186</t>
  </si>
  <si>
    <t>(618) 234-5804</t>
  </si>
  <si>
    <t>U.S. DEPARTMENT OF EDUCATION</t>
  </si>
  <si>
    <t>TITLE II - TEACHER QUALITY - FY16</t>
  </si>
  <si>
    <t>TITLE II - TEACHER QUALITY - FY15</t>
  </si>
  <si>
    <t>I.D.E.A. ROOM &amp; BOARD - FY15</t>
  </si>
  <si>
    <t xml:space="preserve">     SUB-TOTAL</t>
  </si>
  <si>
    <t>2016-4300</t>
  </si>
  <si>
    <t>2015-4300</t>
  </si>
  <si>
    <t>2016-4932</t>
  </si>
  <si>
    <t>2015-4932</t>
  </si>
  <si>
    <t>2015-4625</t>
  </si>
  <si>
    <t>TITLE I - MATH &amp; SCIENCE RESOURCES PROJECT</t>
  </si>
  <si>
    <t>U.S. DEPARTMENT OF EDUCATION (CONT.)</t>
  </si>
  <si>
    <t>TITLE IIC SECONDARY - CTE PERKINS - FY16</t>
  </si>
  <si>
    <t>2016-4745</t>
  </si>
  <si>
    <t>TITLE IIC SECONDARY - CTE PERKINS - FY15</t>
  </si>
  <si>
    <t>2015-4745</t>
  </si>
  <si>
    <t>2016-4620</t>
  </si>
  <si>
    <t>2015-4620</t>
  </si>
  <si>
    <t>TOTAL U.S. DEPARTMENT OF EDUCATION</t>
  </si>
  <si>
    <t>U.S. DEPARTMENT OF HEALTH AND HUMAN SERVICES</t>
  </si>
  <si>
    <t>PASSED THROUGH ILLINOIS DEPARTMENT OF HEALTHCARE AND FAMILY SERVICES:</t>
  </si>
  <si>
    <t>MEDICAID MATCHING FUND - FY16</t>
  </si>
  <si>
    <t>MEDICAID MATCHING FUND - FY15</t>
  </si>
  <si>
    <t>DHS STEP GRANT - FY16</t>
  </si>
  <si>
    <t>DHS STEP GRANT - FY15</t>
  </si>
  <si>
    <t>2016-4900</t>
  </si>
  <si>
    <t>2015-4900</t>
  </si>
  <si>
    <t>2016-4950</t>
  </si>
  <si>
    <t>2015-4950</t>
  </si>
  <si>
    <t xml:space="preserve">     TOTAL U.S. DEPARTMENT OF HEALTH AND HUMAN SERVICES</t>
  </si>
  <si>
    <t>U.S. DEPARTMENT OF AGRICULTURE</t>
  </si>
  <si>
    <t>PASSED THROUGH ISBE:</t>
  </si>
  <si>
    <t>NATIONAL SCHOOL LUNCH PROGRAM - FY16 (M)</t>
  </si>
  <si>
    <t>NATIONAL SCHOOL LUNCH PROGRAM - FY15 (M)</t>
  </si>
  <si>
    <t>SCHOOL BREAKFAST PROGRAM - FY16 (M)</t>
  </si>
  <si>
    <t>SCHOOL BREAKFAST PROGRAM - FY15 (M)</t>
  </si>
  <si>
    <t>2016-4210</t>
  </si>
  <si>
    <t>2015-4210</t>
  </si>
  <si>
    <t>2016-4220</t>
  </si>
  <si>
    <t>2015-4220</t>
  </si>
  <si>
    <t>NON-CASH COMMODITIES</t>
  </si>
  <si>
    <t>FOOD DISTRIBUTIONS (M)</t>
  </si>
  <si>
    <t xml:space="preserve">     TOTAL U.S. DEPARTMENT OF AGRICULTURE</t>
  </si>
  <si>
    <t>TOTAL FEDERAL ASSISTANCE</t>
  </si>
  <si>
    <t>N/A</t>
  </si>
  <si>
    <t>TITLE I - LOW INCOME - FY16 (M)</t>
  </si>
  <si>
    <t>TITLE I - LOW INCOME - FY15 (M)</t>
  </si>
  <si>
    <t xml:space="preserve">I.D.E.A. PART B FLOW THROUGH 94-142 - FY16 </t>
  </si>
  <si>
    <t>I.D.E.A. PART B FLOW THROUGH 94-142 - FY15</t>
  </si>
  <si>
    <t>PASSED THROUGH REGIONAL OFFICE OF EDUCATION:</t>
  </si>
  <si>
    <t>PASSED THROUGH ST. CLAIR CO/SWIC REG VOC SYS:</t>
  </si>
  <si>
    <t>PASSED THROUGH BASSC:</t>
  </si>
  <si>
    <t>General Obligation Refunding Bonds</t>
  </si>
  <si>
    <t>General Obligation School Bonds</t>
  </si>
  <si>
    <t>Capital Lease Real Estate West Campus</t>
  </si>
  <si>
    <t>Capital Lease Real Estate East Campus</t>
  </si>
  <si>
    <t>Capital Lease Technology Equipment</t>
  </si>
  <si>
    <t>Capital Lease High School Improvements</t>
  </si>
  <si>
    <t>Captial Lease District Office</t>
  </si>
  <si>
    <t>Belleville Area Special Services Cooperative (BASSC)</t>
  </si>
  <si>
    <t>Constellations - IASA</t>
  </si>
  <si>
    <t>Illinois Public Risk Fund - Selective</t>
  </si>
  <si>
    <t>Wimmer, Stiehl and McCarthy; Barney Mundorf</t>
  </si>
  <si>
    <t>St. Clair County Regional Office of Education #50</t>
  </si>
  <si>
    <t>First Student</t>
  </si>
  <si>
    <t>Captial Leases</t>
  </si>
  <si>
    <t>FUND</t>
  </si>
  <si>
    <t>PAGE</t>
  </si>
  <si>
    <t>ROW</t>
  </si>
  <si>
    <t>DESCRIPTION</t>
  </si>
  <si>
    <t>AMOUNT</t>
  </si>
  <si>
    <t xml:space="preserve">     Uniforms/Locks</t>
  </si>
  <si>
    <t>Other District/School Activity Revenue</t>
  </si>
  <si>
    <t>Other Local Revenues</t>
  </si>
  <si>
    <t xml:space="preserve">     Other Local Receipts</t>
  </si>
  <si>
    <t>O &amp; M</t>
  </si>
  <si>
    <t xml:space="preserve">     State Library</t>
  </si>
  <si>
    <t>Other Restricted Revenue from Federal Sources</t>
  </si>
  <si>
    <t xml:space="preserve">     DHS Step Grant</t>
  </si>
  <si>
    <t>Other Support Services - Pupils</t>
  </si>
  <si>
    <t xml:space="preserve">     Student Tutors</t>
  </si>
  <si>
    <t>Debt Services - Other Fees</t>
  </si>
  <si>
    <t>None</t>
  </si>
  <si>
    <t>TITLE I - LOW INCOME</t>
  </si>
  <si>
    <t>NATIONAL SCHOOL LUNCH PROGRAM</t>
  </si>
  <si>
    <t>SCHOOL BREAKFAST PROGRAM</t>
  </si>
  <si>
    <t>FOOD DISTRIBUTIONS</t>
  </si>
  <si>
    <t>FY2010</t>
  </si>
  <si>
    <t>Actual expenditures and/or transfers exceeded budgeted amounts.</t>
  </si>
  <si>
    <t>The aforementioned funds had expenditures and/or transfers in excess of budgeted amounts.</t>
  </si>
  <si>
    <t>The District did not budget expenditures and/or transfers appropriately.</t>
  </si>
  <si>
    <t>Recommended that the District, in the future, should increase the provision for contingencies line item in order to cover any unexpected expenditures and analyze line items more closely.</t>
  </si>
  <si>
    <t>The District will monitor the budgeted expenditures more diligently.</t>
  </si>
  <si>
    <t>NONE</t>
  </si>
  <si>
    <t>2015-001</t>
  </si>
  <si>
    <t xml:space="preserve">Actual expenditures and/or transfers </t>
  </si>
  <si>
    <t>exceeded budgeted amounts</t>
  </si>
  <si>
    <t>See 2016-001</t>
  </si>
  <si>
    <t>See Management's Response Below.</t>
  </si>
  <si>
    <t>Brian P. Mentzer, Assistant Superintendent of Finance and Operations</t>
  </si>
  <si>
    <t>The District will monitor budgeted expenditures more diligently.</t>
  </si>
  <si>
    <t>The Illinois Compiled Statutes, Chapter 105, Section 5, Paragraph 17-1, requires that total expenditures and transfers not exceed budgeted expenditures and transfers for any fund.  During the year ended June 30, 2016, the Educational, Operations and Maintenance, Debt Services, Municipal Retirement / Social Security, Transportation, Working Cash and Tort Funds had expenditures and/or transfers in excess of budget.</t>
  </si>
  <si>
    <t>The Illinois Complied Statutes, Chapter 105, Section 5, Paragraph 17-1, requires that total expenditures and transfers not exceed budgeted expenditures and transfers for any fund.  During the year ended June 30, 2016, the Educational,  Operations and Maintenance, Debt Services, Municipal Retirement / Social Security, Transportation, Working Cash and Tort Funds had expenditures and/or transfers in excess of budget.</t>
  </si>
  <si>
    <t>www.bths201.org</t>
  </si>
  <si>
    <t>Fiscal Year 2017</t>
  </si>
  <si>
    <t xml:space="preserve">     Title IIC Secondary - CTE Perkins</t>
  </si>
  <si>
    <r>
      <t xml:space="preserve">The accompanying Schedule of Expenditures of Federal Awards includes the federal grant activity of Belleville Township High School No. 201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</si>
  <si>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Belleville Township High School No. 201</t>
    </r>
    <r>
      <rPr>
        <sz val="9"/>
        <rFont val="Arial"/>
        <family val="2"/>
      </rPr>
      <t xml:space="preserve"> provided federal awards to subrecipients as follows:</t>
    </r>
  </si>
  <si>
    <r>
      <t xml:space="preserve">The following amounts were expended in the form of non-cash assistance by Belleville Township High School No. 201 and </t>
    </r>
    <r>
      <rPr>
        <b/>
        <sz val="9"/>
        <rFont val="Arial"/>
        <family val="2"/>
      </rPr>
      <t>are</t>
    </r>
    <r>
      <rPr>
        <sz val="9"/>
        <rFont val="Arial"/>
        <family val="2"/>
      </rPr>
      <t xml:space="preserve"> included in the Schedule of Expenditures of Federal Awards:</t>
    </r>
  </si>
  <si>
    <t>Belleville Twp HSD 201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</si>
</sst>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8" fillId="0" borderId="0" xfId="0" applyNumberFormat="1" applyFont="1" applyBorder="1"/>
    <xf numFmtId="164" fontId="25" fillId="0" borderId="82" xfId="0" applyNumberFormat="1" applyFont="1" applyBorder="1" applyAlignment="1">
      <alignment horizontal="center"/>
    </xf>
    <xf numFmtId="0" fontId="25" fillId="0" borderId="82" xfId="0" applyFont="1" applyBorder="1" applyAlignment="1">
      <alignment horizontal="center"/>
    </xf>
    <xf numFmtId="0" fontId="25" fillId="0" borderId="82" xfId="0" applyFont="1" applyBorder="1" applyAlignment="1">
      <alignment horizontal="left"/>
    </xf>
    <xf numFmtId="0" fontId="0" fillId="0" borderId="0" xfId="0" applyAlignment="1">
      <alignment horizontal="center"/>
    </xf>
    <xf numFmtId="164" fontId="9" fillId="0" borderId="0" xfId="0" applyNumberFormat="1" applyFont="1"/>
    <xf numFmtId="0" fontId="9" fillId="0" borderId="0" xfId="0" applyFont="1" applyAlignment="1">
      <alignment horizontal="center"/>
    </xf>
    <xf numFmtId="180" fontId="9" fillId="0" borderId="0" xfId="15" applyNumberFormat="1" applyFont="1"/>
    <xf numFmtId="180" fontId="0" fillId="0" borderId="0" xfId="15" applyNumberFormat="1" applyFont="1"/>
    <xf numFmtId="180" fontId="9" fillId="0" borderId="82" xfId="15" applyNumberFormat="1" applyFont="1" applyBorder="1"/>
    <xf numFmtId="180" fontId="9" fillId="0" borderId="163" xfId="15" applyNumberFormat="1" applyFont="1" applyBorder="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381000</xdr:colOff>
          <xdr:row>5</xdr:row>
          <xdr:rowOff>152400</xdr:rowOff>
        </xdr:from>
        <xdr:to>
          <xdr:col>0</xdr:col>
          <xdr:colOff>914400</xdr:colOff>
          <xdr:row>7</xdr:row>
          <xdr:rowOff>228600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2</xdr:row>
          <xdr:rowOff>38100</xdr:rowOff>
        </xdr:from>
        <xdr:to>
          <xdr:col>0</xdr:col>
          <xdr:colOff>1066800</xdr:colOff>
          <xdr:row>6</xdr:row>
          <xdr:rowOff>76200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1514475</xdr:colOff>
          <xdr:row>2</xdr:row>
          <xdr:rowOff>47625</xdr:rowOff>
        </xdr:from>
        <xdr:to>
          <xdr:col>0</xdr:col>
          <xdr:colOff>2428875</xdr:colOff>
          <xdr:row>6</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29" t="s">
        <v>474</v>
      </c>
      <c r="J1" s="2130"/>
      <c r="K1" s="2130"/>
      <c r="L1" s="2130"/>
      <c r="M1" s="2130"/>
      <c r="N1" s="2130"/>
      <c r="O1" s="2130"/>
      <c r="P1" s="2130"/>
      <c r="Q1" s="2130"/>
      <c r="R1" s="2130"/>
      <c r="S1" s="2130"/>
    </row>
    <row r="2" spans="1:28" ht="12" customHeight="1" x14ac:dyDescent="0.2">
      <c r="A2" s="202" t="s">
        <v>1968</v>
      </c>
      <c r="D2" s="203"/>
      <c r="I2" s="2131" t="s">
        <v>1155</v>
      </c>
      <c r="J2" s="2130"/>
      <c r="K2" s="2130"/>
      <c r="L2" s="2130"/>
      <c r="M2" s="2130"/>
      <c r="N2" s="2130"/>
      <c r="O2" s="2130"/>
      <c r="P2" s="2130"/>
      <c r="Q2" s="2130"/>
      <c r="R2" s="2130"/>
      <c r="S2" s="2130"/>
    </row>
    <row r="3" spans="1:28" ht="12" customHeight="1" x14ac:dyDescent="0.2">
      <c r="A3" s="1879" t="s">
        <v>1956</v>
      </c>
      <c r="B3" s="1880"/>
      <c r="C3" s="1880"/>
      <c r="D3" s="1881"/>
      <c r="I3" s="2131" t="s">
        <v>55</v>
      </c>
      <c r="J3" s="2130"/>
      <c r="K3" s="2130"/>
      <c r="L3" s="2130"/>
      <c r="M3" s="2130"/>
      <c r="N3" s="2130"/>
      <c r="O3" s="2130"/>
      <c r="P3" s="2130"/>
      <c r="Q3" s="2130"/>
      <c r="R3" s="2130"/>
      <c r="S3" s="2130"/>
    </row>
    <row r="4" spans="1:28" ht="12" customHeight="1" x14ac:dyDescent="0.2">
      <c r="A4" s="192"/>
      <c r="I4" s="2131" t="s">
        <v>617</v>
      </c>
      <c r="J4" s="2130"/>
      <c r="K4" s="2130"/>
      <c r="L4" s="2130"/>
      <c r="M4" s="2130"/>
      <c r="N4" s="2130"/>
      <c r="O4" s="2130"/>
      <c r="P4" s="2130"/>
      <c r="Q4" s="2130"/>
      <c r="R4" s="2130"/>
      <c r="S4" s="2130"/>
    </row>
    <row r="5" spans="1:28" ht="14.1" customHeight="1" x14ac:dyDescent="0.2">
      <c r="B5" s="445" t="s">
        <v>2087</v>
      </c>
      <c r="C5" s="179" t="s">
        <v>1083</v>
      </c>
      <c r="D5" s="364"/>
      <c r="E5" s="364"/>
      <c r="H5" s="193"/>
      <c r="I5" s="2138" t="s">
        <v>788</v>
      </c>
      <c r="J5" s="2083"/>
      <c r="K5" s="2083"/>
      <c r="L5" s="2083"/>
      <c r="M5" s="2083"/>
      <c r="N5" s="2083"/>
      <c r="O5" s="2083"/>
      <c r="P5" s="2083"/>
      <c r="Q5" s="2083"/>
      <c r="R5" s="2083"/>
      <c r="S5" s="2083"/>
    </row>
    <row r="6" spans="1:28" ht="14.1" customHeight="1" x14ac:dyDescent="0.2">
      <c r="B6" s="445"/>
      <c r="C6" s="179" t="s">
        <v>1084</v>
      </c>
      <c r="D6" s="364"/>
      <c r="E6" s="364"/>
      <c r="I6" s="2137" t="s">
        <v>1051</v>
      </c>
      <c r="J6" s="2083"/>
      <c r="K6" s="2083"/>
      <c r="L6" s="2083"/>
      <c r="M6" s="2083"/>
      <c r="N6" s="2083"/>
      <c r="O6" s="2083"/>
      <c r="P6" s="2083"/>
      <c r="Q6" s="2083"/>
      <c r="R6" s="2083"/>
      <c r="S6" s="2083"/>
    </row>
    <row r="7" spans="1:28" ht="12.2" customHeight="1" x14ac:dyDescent="0.2">
      <c r="I7" s="2132">
        <v>42551</v>
      </c>
      <c r="J7" s="2133"/>
      <c r="K7" s="2133"/>
      <c r="L7" s="2133"/>
      <c r="M7" s="2133"/>
      <c r="N7" s="2133"/>
      <c r="O7" s="2133"/>
      <c r="P7" s="2133"/>
      <c r="Q7" s="2133"/>
      <c r="R7" s="2133"/>
      <c r="S7" s="213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4" t="s">
        <v>782</v>
      </c>
      <c r="J9" s="2135"/>
      <c r="K9" s="2135"/>
      <c r="L9" s="2135"/>
      <c r="M9" s="2135"/>
      <c r="N9" s="2135"/>
      <c r="O9" s="2135"/>
      <c r="P9" s="2135"/>
      <c r="Q9" s="2135"/>
      <c r="R9" s="2135"/>
      <c r="S9" s="2136"/>
      <c r="T9" s="2079" t="s">
        <v>630</v>
      </c>
      <c r="U9" s="2080"/>
      <c r="V9" s="2080"/>
      <c r="W9" s="2080"/>
      <c r="X9" s="2080"/>
      <c r="Y9" s="2080"/>
      <c r="Z9" s="2080"/>
      <c r="AA9" s="2081"/>
    </row>
    <row r="10" spans="1:28" ht="13.5" customHeight="1" x14ac:dyDescent="0.2">
      <c r="A10" s="2088" t="s">
        <v>783</v>
      </c>
      <c r="B10" s="2089"/>
      <c r="C10" s="2089"/>
      <c r="D10" s="2089"/>
      <c r="E10" s="2089"/>
      <c r="F10" s="2089"/>
      <c r="G10" s="2089"/>
      <c r="H10" s="2090"/>
      <c r="I10" s="183"/>
      <c r="J10" s="184"/>
      <c r="K10" s="182"/>
      <c r="R10" s="184"/>
      <c r="S10" s="184"/>
      <c r="T10" s="2082"/>
      <c r="U10" s="2083"/>
      <c r="V10" s="2083"/>
      <c r="W10" s="2083"/>
      <c r="X10" s="2083"/>
      <c r="Y10" s="2083"/>
      <c r="Z10" s="2083"/>
      <c r="AA10" s="2084"/>
    </row>
    <row r="11" spans="1:28" ht="14.25" customHeight="1" x14ac:dyDescent="0.2">
      <c r="A11" s="2091" t="s">
        <v>1131</v>
      </c>
      <c r="B11" s="2092"/>
      <c r="C11" s="2092"/>
      <c r="D11" s="2092"/>
      <c r="E11" s="2092"/>
      <c r="F11" s="2092"/>
      <c r="G11" s="2092"/>
      <c r="H11" s="2093"/>
      <c r="I11" s="181"/>
      <c r="J11" s="345"/>
      <c r="K11" s="181"/>
      <c r="O11" s="1764" t="s">
        <v>2087</v>
      </c>
      <c r="P11" s="380" t="s">
        <v>225</v>
      </c>
      <c r="Q11" s="184"/>
      <c r="R11" s="182"/>
      <c r="S11" s="181"/>
      <c r="T11" s="2085"/>
      <c r="U11" s="2086"/>
      <c r="V11" s="2086"/>
      <c r="W11" s="2086"/>
      <c r="X11" s="2086"/>
      <c r="Y11" s="2086"/>
      <c r="Z11" s="2086"/>
      <c r="AA11" s="2087"/>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99">
        <v>50082201017</v>
      </c>
      <c r="B13" s="2100"/>
      <c r="C13" s="2100"/>
      <c r="D13" s="2100"/>
      <c r="E13" s="2100"/>
      <c r="F13" s="2100"/>
      <c r="G13" s="2100"/>
      <c r="H13" s="2101"/>
      <c r="I13" s="185"/>
      <c r="J13" s="184"/>
      <c r="K13" s="182"/>
      <c r="L13" s="184"/>
      <c r="M13" s="184"/>
      <c r="N13" s="184"/>
      <c r="O13" s="184"/>
      <c r="P13" s="184"/>
      <c r="Q13" s="184"/>
      <c r="R13" s="184"/>
      <c r="S13" s="184"/>
      <c r="T13" s="2104" t="s">
        <v>2081</v>
      </c>
      <c r="U13" s="2105"/>
      <c r="V13" s="2105"/>
      <c r="W13" s="2105"/>
      <c r="X13" s="2105"/>
      <c r="Y13" s="2106"/>
      <c r="Z13" s="2106"/>
      <c r="AA13" s="210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97" t="s">
        <v>2088</v>
      </c>
      <c r="B15" s="2102"/>
      <c r="C15" s="2102"/>
      <c r="D15" s="2102"/>
      <c r="E15" s="2102"/>
      <c r="F15" s="2102"/>
      <c r="G15" s="2102"/>
      <c r="H15" s="2103"/>
      <c r="T15" s="2069" t="s">
        <v>2082</v>
      </c>
      <c r="U15" s="2070"/>
      <c r="V15" s="2070"/>
      <c r="W15" s="2070"/>
      <c r="X15" s="2070"/>
      <c r="Y15" s="2108"/>
      <c r="Z15" s="2108"/>
      <c r="AA15" s="210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2207</v>
      </c>
      <c r="B17" s="2127"/>
      <c r="C17" s="2127"/>
      <c r="D17" s="2127"/>
      <c r="E17" s="2127"/>
      <c r="F17" s="2127"/>
      <c r="G17" s="2127"/>
      <c r="H17" s="2128"/>
      <c r="T17" s="2114" t="s">
        <v>2083</v>
      </c>
      <c r="U17" s="2115"/>
      <c r="V17" s="2115"/>
      <c r="W17" s="2115"/>
      <c r="X17" s="2115"/>
      <c r="Y17" s="2115"/>
      <c r="Z17" s="2115"/>
      <c r="AA17" s="2116"/>
    </row>
    <row r="18" spans="1:27" ht="13.5" customHeight="1" x14ac:dyDescent="0.2">
      <c r="A18" s="365" t="s">
        <v>627</v>
      </c>
      <c r="B18" s="347"/>
      <c r="C18" s="343"/>
      <c r="D18" s="347"/>
      <c r="E18" s="347"/>
      <c r="F18" s="347"/>
      <c r="G18" s="347"/>
      <c r="H18" s="277"/>
      <c r="I18" s="2124" t="s">
        <v>784</v>
      </c>
      <c r="J18" s="2125"/>
      <c r="K18" s="2125"/>
      <c r="L18" s="2125"/>
      <c r="M18" s="2125"/>
      <c r="N18" s="2125"/>
      <c r="O18" s="2125"/>
      <c r="P18" s="2125"/>
      <c r="Q18" s="2125"/>
      <c r="R18" s="2125"/>
      <c r="S18" s="2126"/>
      <c r="T18" s="365" t="s">
        <v>827</v>
      </c>
      <c r="U18" s="272"/>
      <c r="V18" s="343"/>
      <c r="W18" s="271"/>
      <c r="X18" s="365" t="s">
        <v>306</v>
      </c>
      <c r="Y18" s="352"/>
      <c r="Z18" s="1977" t="s">
        <v>785</v>
      </c>
      <c r="AA18" s="201"/>
    </row>
    <row r="19" spans="1:27" ht="13.5" customHeight="1" x14ac:dyDescent="0.2">
      <c r="A19" s="2097" t="s">
        <v>2089</v>
      </c>
      <c r="B19" s="2098"/>
      <c r="C19" s="2098"/>
      <c r="D19" s="2098"/>
      <c r="E19" s="2098"/>
      <c r="F19" s="2098"/>
      <c r="G19" s="2098"/>
      <c r="H19" s="2096"/>
      <c r="I19" s="184"/>
      <c r="J19" s="379"/>
      <c r="K19" s="195"/>
      <c r="L19" s="193"/>
      <c r="M19" s="659" t="s">
        <v>360</v>
      </c>
      <c r="P19" s="181"/>
      <c r="Q19" s="181"/>
      <c r="R19" s="181"/>
      <c r="S19" s="185"/>
      <c r="T19" s="2097" t="s">
        <v>2084</v>
      </c>
      <c r="U19" s="2095"/>
      <c r="V19" s="2095"/>
      <c r="W19" s="2096"/>
      <c r="X19" s="2112" t="s">
        <v>2040</v>
      </c>
      <c r="Y19" s="2113"/>
      <c r="Z19" s="2110">
        <v>62226</v>
      </c>
      <c r="AA19" s="211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94" t="s">
        <v>2090</v>
      </c>
      <c r="B21" s="2095"/>
      <c r="C21" s="2095"/>
      <c r="D21" s="2095"/>
      <c r="E21" s="2095"/>
      <c r="F21" s="2095"/>
      <c r="G21" s="2095"/>
      <c r="H21" s="2096"/>
      <c r="I21" s="2120" t="s">
        <v>786</v>
      </c>
      <c r="J21" s="2083"/>
      <c r="K21" s="2083"/>
      <c r="L21" s="2083"/>
      <c r="M21" s="2083"/>
      <c r="N21" s="2083"/>
      <c r="O21" s="2083"/>
      <c r="P21" s="2083"/>
      <c r="Q21" s="2083"/>
      <c r="R21" s="2083"/>
      <c r="S21" s="2084"/>
      <c r="T21" s="2068" t="s">
        <v>2096</v>
      </c>
      <c r="U21" s="2064"/>
      <c r="V21" s="2064"/>
      <c r="W21" s="2064"/>
      <c r="X21" s="2078" t="s">
        <v>2097</v>
      </c>
      <c r="Y21" s="2076"/>
      <c r="Z21" s="2076"/>
      <c r="AA21" s="2077"/>
    </row>
    <row r="22" spans="1:27" ht="13.5" customHeight="1" x14ac:dyDescent="0.2">
      <c r="A22" s="367" t="s">
        <v>628</v>
      </c>
      <c r="B22" s="280"/>
      <c r="C22" s="280"/>
      <c r="D22" s="280"/>
      <c r="E22" s="280"/>
      <c r="F22" s="280"/>
      <c r="G22" s="280"/>
      <c r="H22" s="281"/>
      <c r="I22" s="2121" t="s">
        <v>1806</v>
      </c>
      <c r="J22" s="2122"/>
      <c r="K22" s="2122"/>
      <c r="L22" s="2122"/>
      <c r="M22" s="2122"/>
      <c r="N22" s="2122"/>
      <c r="O22" s="2122"/>
      <c r="P22" s="2122"/>
      <c r="Q22" s="2122"/>
      <c r="R22" s="2122"/>
      <c r="S22" s="2123"/>
      <c r="T22" s="365" t="s">
        <v>2036</v>
      </c>
      <c r="U22" s="272"/>
      <c r="V22" s="343"/>
      <c r="W22" s="272"/>
      <c r="X22" s="1978" t="s">
        <v>1633</v>
      </c>
      <c r="Z22" s="200"/>
      <c r="AA22" s="201"/>
    </row>
    <row r="23" spans="1:27" ht="13.5" customHeight="1" x14ac:dyDescent="0.2">
      <c r="A23" s="2117" t="s">
        <v>2201</v>
      </c>
      <c r="B23" s="2118"/>
      <c r="C23" s="2118"/>
      <c r="D23" s="2118"/>
      <c r="E23" s="2118"/>
      <c r="F23" s="2118"/>
      <c r="G23" s="2118"/>
      <c r="H23" s="2119"/>
      <c r="T23" s="2063" t="s">
        <v>2086</v>
      </c>
      <c r="U23" s="2064"/>
      <c r="V23" s="2064"/>
      <c r="W23" s="2064"/>
      <c r="X23" s="2075">
        <v>43434</v>
      </c>
      <c r="Y23" s="2076"/>
      <c r="Z23" s="2076"/>
      <c r="AA23" s="2077"/>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4" t="s">
        <v>2091</v>
      </c>
      <c r="B25" s="2095"/>
      <c r="C25" s="2095"/>
      <c r="D25" s="2095"/>
      <c r="E25" s="2095"/>
      <c r="F25" s="2095"/>
      <c r="G25" s="2095"/>
      <c r="H25" s="2096"/>
      <c r="I25" s="660"/>
      <c r="J25" s="204"/>
      <c r="K25" s="204"/>
      <c r="L25" s="204"/>
      <c r="M25" s="204"/>
      <c r="N25" s="204"/>
      <c r="O25" s="204"/>
      <c r="P25" s="204"/>
      <c r="Q25" s="204"/>
      <c r="R25" s="204"/>
      <c r="S25" s="205"/>
      <c r="T25" s="2060" t="s">
        <v>2085</v>
      </c>
      <c r="U25" s="2061"/>
      <c r="V25" s="2061"/>
      <c r="W25" s="2061"/>
      <c r="X25" s="2061"/>
      <c r="Y25" s="2061"/>
      <c r="Z25" s="2061"/>
      <c r="AA25" s="206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9" t="s">
        <v>2007</v>
      </c>
      <c r="J27" s="2125"/>
      <c r="K27" s="2125"/>
      <c r="L27" s="2125"/>
      <c r="M27" s="2125"/>
      <c r="N27" s="2125"/>
      <c r="O27" s="2125"/>
      <c r="P27" s="2125"/>
      <c r="Q27" s="2125"/>
      <c r="R27" s="2125"/>
      <c r="S27" s="2126"/>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t="s">
        <v>2087</v>
      </c>
      <c r="C29" s="673" t="s">
        <v>981</v>
      </c>
      <c r="D29" s="661"/>
      <c r="E29" s="1092"/>
      <c r="F29" s="1568" t="s">
        <v>1631</v>
      </c>
      <c r="G29" s="661"/>
      <c r="I29" s="275"/>
      <c r="J29" s="1764" t="s">
        <v>2087</v>
      </c>
      <c r="K29" s="182" t="s">
        <v>675</v>
      </c>
      <c r="L29" s="392"/>
      <c r="M29" s="195" t="s">
        <v>106</v>
      </c>
      <c r="N29" s="186" t="s">
        <v>2046</v>
      </c>
      <c r="O29" s="186"/>
      <c r="P29" s="186"/>
      <c r="Q29" s="186"/>
      <c r="R29" s="186"/>
      <c r="S29" s="672"/>
      <c r="T29" s="56"/>
      <c r="U29" s="56"/>
      <c r="V29" s="56"/>
      <c r="W29" s="56"/>
      <c r="X29" s="56"/>
      <c r="Y29" s="56"/>
      <c r="Z29" s="56"/>
      <c r="AA29" s="1088"/>
    </row>
    <row r="30" spans="1:27" ht="13.5" customHeight="1" x14ac:dyDescent="0.2">
      <c r="A30" s="1805"/>
      <c r="B30" s="1092"/>
      <c r="C30" s="673" t="s">
        <v>1385</v>
      </c>
      <c r="D30" s="182"/>
      <c r="E30" s="182"/>
      <c r="F30" s="1280"/>
      <c r="G30" s="661"/>
      <c r="H30" s="661"/>
      <c r="I30" s="275"/>
      <c r="J30" s="1764" t="s">
        <v>2087</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2087</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2087</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8"/>
      <c r="Q35" s="2095"/>
      <c r="R35" s="209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2092</v>
      </c>
      <c r="B38" s="2127"/>
      <c r="C38" s="2127"/>
      <c r="D38" s="2127"/>
      <c r="E38" s="2127"/>
      <c r="F38" s="2095"/>
      <c r="G38" s="2095"/>
      <c r="H38" s="2096"/>
      <c r="I38" s="2143"/>
      <c r="J38" s="2070"/>
      <c r="K38" s="2070"/>
      <c r="L38" s="2070"/>
      <c r="M38" s="2070"/>
      <c r="N38" s="2070"/>
      <c r="O38" s="2070"/>
      <c r="P38" s="2066"/>
      <c r="Q38" s="2066"/>
      <c r="R38" s="2066"/>
      <c r="S38" s="2067"/>
      <c r="T38" s="2069"/>
      <c r="U38" s="2070"/>
      <c r="V38" s="2070"/>
      <c r="W38" s="2070"/>
      <c r="X38" s="2066"/>
      <c r="Y38" s="2066"/>
      <c r="Z38" s="2066"/>
      <c r="AA38" s="2067"/>
    </row>
    <row r="39" spans="1:27" ht="12" customHeight="1" x14ac:dyDescent="0.2">
      <c r="A39" s="2147" t="s">
        <v>628</v>
      </c>
      <c r="B39" s="2148"/>
      <c r="C39" s="343"/>
      <c r="D39" s="340"/>
      <c r="E39" s="340"/>
      <c r="F39" s="350"/>
      <c r="G39" s="340"/>
      <c r="H39" s="277"/>
      <c r="I39" s="2147" t="s">
        <v>628</v>
      </c>
      <c r="J39" s="2148"/>
      <c r="K39" s="2148"/>
      <c r="L39" s="2148"/>
      <c r="M39" s="2148"/>
      <c r="N39" s="337"/>
      <c r="O39" s="343"/>
      <c r="P39" s="343"/>
      <c r="Q39" s="349"/>
      <c r="R39" s="343"/>
      <c r="S39" s="277"/>
      <c r="T39" s="343" t="s">
        <v>628</v>
      </c>
      <c r="U39" s="272"/>
      <c r="V39" s="343"/>
      <c r="W39" s="271"/>
      <c r="X39" s="349"/>
      <c r="Y39" s="200"/>
      <c r="Z39" s="200"/>
      <c r="AA39" s="201"/>
    </row>
    <row r="40" spans="1:27" ht="13.5" customHeight="1" x14ac:dyDescent="0.2">
      <c r="A40" s="2150" t="s">
        <v>2093</v>
      </c>
      <c r="B40" s="2151"/>
      <c r="C40" s="2152"/>
      <c r="D40" s="2152"/>
      <c r="E40" s="2152"/>
      <c r="F40" s="2153"/>
      <c r="G40" s="2153"/>
      <c r="H40" s="2154"/>
      <c r="I40" s="2071"/>
      <c r="J40" s="2073"/>
      <c r="K40" s="2073"/>
      <c r="L40" s="2073"/>
      <c r="M40" s="2073"/>
      <c r="N40" s="2073"/>
      <c r="O40" s="2073"/>
      <c r="P40" s="2073"/>
      <c r="Q40" s="2073"/>
      <c r="R40" s="2073"/>
      <c r="S40" s="2074"/>
      <c r="T40" s="2071"/>
      <c r="U40" s="2072"/>
      <c r="V40" s="2073"/>
      <c r="W40" s="2073"/>
      <c r="X40" s="2073"/>
      <c r="Y40" s="2073"/>
      <c r="Z40" s="2073"/>
      <c r="AA40" s="207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7" t="s">
        <v>2094</v>
      </c>
      <c r="B42" s="2095"/>
      <c r="C42" s="2096"/>
      <c r="D42" s="2112" t="s">
        <v>2095</v>
      </c>
      <c r="E42" s="2095"/>
      <c r="F42" s="2095"/>
      <c r="G42" s="2095"/>
      <c r="H42" s="2096"/>
      <c r="I42" s="2069"/>
      <c r="J42" s="2066"/>
      <c r="K42" s="2066"/>
      <c r="L42" s="2066"/>
      <c r="M42" s="2066"/>
      <c r="N42" s="2066"/>
      <c r="O42" s="2067"/>
      <c r="P42" s="2065"/>
      <c r="Q42" s="2066"/>
      <c r="R42" s="2066"/>
      <c r="S42" s="2067"/>
      <c r="T42" s="2069"/>
      <c r="U42" s="2066"/>
      <c r="V42" s="2066"/>
      <c r="W42" s="2067"/>
      <c r="X42" s="2065"/>
      <c r="Y42" s="2066"/>
      <c r="Z42" s="2066"/>
      <c r="AA42" s="206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4"/>
      <c r="B44" s="2145"/>
      <c r="C44" s="2145"/>
      <c r="D44" s="2145"/>
      <c r="E44" s="2145"/>
      <c r="F44" s="2145"/>
      <c r="G44" s="2145"/>
      <c r="H44" s="2146"/>
      <c r="I44" s="2139"/>
      <c r="J44" s="2141"/>
      <c r="K44" s="2141"/>
      <c r="L44" s="2141"/>
      <c r="M44" s="2141"/>
      <c r="N44" s="2141"/>
      <c r="O44" s="2141"/>
      <c r="P44" s="2141"/>
      <c r="Q44" s="2141"/>
      <c r="R44" s="2141"/>
      <c r="S44" s="2142"/>
      <c r="T44" s="2139"/>
      <c r="U44" s="2140"/>
      <c r="V44" s="2140"/>
      <c r="W44" s="2140"/>
      <c r="X44" s="2140"/>
      <c r="Y44" s="2140"/>
      <c r="Z44" s="2141"/>
      <c r="AA44" s="214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8" t="s">
        <v>1389</v>
      </c>
      <c r="B2" s="2159"/>
      <c r="C2" s="2159"/>
      <c r="D2" s="2159"/>
      <c r="E2" s="2159"/>
      <c r="F2" s="2159"/>
      <c r="G2" s="2159"/>
      <c r="H2" s="2159"/>
      <c r="I2" s="2159"/>
    </row>
    <row r="3" spans="1:9" s="33" customFormat="1" ht="6" customHeight="1" x14ac:dyDescent="0.2">
      <c r="A3" s="52"/>
      <c r="B3" s="52"/>
      <c r="C3" s="621"/>
      <c r="D3" s="717"/>
      <c r="E3" s="404"/>
    </row>
    <row r="4" spans="1:9" x14ac:dyDescent="0.2">
      <c r="A4" s="7"/>
      <c r="B4" s="399"/>
      <c r="C4" s="2165" t="s">
        <v>497</v>
      </c>
      <c r="D4" s="2166"/>
      <c r="E4" s="2166"/>
      <c r="F4" s="2166"/>
      <c r="G4" s="2166"/>
      <c r="H4" s="2166"/>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2005</v>
      </c>
    </row>
    <row r="30" spans="1:4" s="33" customFormat="1" x14ac:dyDescent="0.2">
      <c r="A30" s="30"/>
      <c r="B30" s="1759"/>
      <c r="C30" s="620"/>
      <c r="D30" s="1628" t="s">
        <v>2006</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60" t="s">
        <v>2047</v>
      </c>
      <c r="B33" s="2161"/>
      <c r="C33" s="2161"/>
      <c r="D33" s="2161"/>
      <c r="E33" s="2162"/>
      <c r="F33" s="2162"/>
      <c r="G33" s="2162"/>
      <c r="H33" s="2162"/>
      <c r="I33" s="216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0" t="s">
        <v>358</v>
      </c>
      <c r="B45" s="2163"/>
      <c r="C45" s="2163"/>
      <c r="D45" s="2163"/>
      <c r="E45" s="2164"/>
      <c r="F45" s="2164"/>
      <c r="G45" s="2164"/>
      <c r="H45" s="2164"/>
      <c r="I45" s="216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7"/>
      <c r="C55" s="2168"/>
      <c r="D55" s="2168"/>
      <c r="E55" s="2168"/>
      <c r="F55" s="2168"/>
      <c r="G55" s="2168"/>
      <c r="H55" s="2169"/>
      <c r="I55" s="3"/>
    </row>
    <row r="56" spans="1:9" s="33" customFormat="1" x14ac:dyDescent="0.2">
      <c r="A56" s="1796"/>
      <c r="B56" s="2170"/>
      <c r="C56" s="2171"/>
      <c r="D56" s="2171"/>
      <c r="E56" s="2171"/>
      <c r="F56" s="2171"/>
      <c r="G56" s="2171"/>
      <c r="H56" s="2172"/>
      <c r="I56" s="3"/>
    </row>
    <row r="57" spans="1:9" s="33" customFormat="1" x14ac:dyDescent="0.2">
      <c r="A57" s="1796"/>
      <c r="B57" s="2170"/>
      <c r="C57" s="2171"/>
      <c r="D57" s="2171"/>
      <c r="E57" s="2171"/>
      <c r="F57" s="2171"/>
      <c r="G57" s="2171"/>
      <c r="H57" s="2172"/>
      <c r="I57" s="3"/>
    </row>
    <row r="58" spans="1:9" s="33" customFormat="1" x14ac:dyDescent="0.2">
      <c r="A58" s="1796"/>
      <c r="B58" s="2170"/>
      <c r="C58" s="2171"/>
      <c r="D58" s="2171"/>
      <c r="E58" s="2171"/>
      <c r="F58" s="2171"/>
      <c r="G58" s="2171"/>
      <c r="H58" s="2172"/>
      <c r="I58" s="3"/>
    </row>
    <row r="59" spans="1:9" s="33" customFormat="1" x14ac:dyDescent="0.2">
      <c r="A59" s="1796"/>
      <c r="B59" s="2170"/>
      <c r="C59" s="2171"/>
      <c r="D59" s="2171"/>
      <c r="E59" s="2171"/>
      <c r="F59" s="2171"/>
      <c r="G59" s="2171"/>
      <c r="H59" s="2172"/>
      <c r="I59" s="3"/>
    </row>
    <row r="60" spans="1:9" s="33" customFormat="1" x14ac:dyDescent="0.2">
      <c r="A60" s="1796"/>
      <c r="B60" s="2170"/>
      <c r="C60" s="2171"/>
      <c r="D60" s="2171"/>
      <c r="E60" s="2171"/>
      <c r="F60" s="2171"/>
      <c r="G60" s="2171"/>
      <c r="H60" s="2172"/>
      <c r="I60" s="3"/>
    </row>
    <row r="61" spans="1:9" s="33" customFormat="1" x14ac:dyDescent="0.2">
      <c r="A61" s="1796"/>
      <c r="B61" s="2170"/>
      <c r="C61" s="2171"/>
      <c r="D61" s="2171"/>
      <c r="E61" s="2171"/>
      <c r="F61" s="2171"/>
      <c r="G61" s="2171"/>
      <c r="H61" s="2172"/>
      <c r="I61" s="3"/>
    </row>
    <row r="62" spans="1:9" s="33" customFormat="1" x14ac:dyDescent="0.2">
      <c r="A62" s="1796"/>
      <c r="B62" s="2170"/>
      <c r="C62" s="2171"/>
      <c r="D62" s="2171"/>
      <c r="E62" s="2171"/>
      <c r="F62" s="2171"/>
      <c r="G62" s="2171"/>
      <c r="H62" s="2172"/>
      <c r="I62" s="3"/>
    </row>
    <row r="63" spans="1:9" s="33" customFormat="1" x14ac:dyDescent="0.2">
      <c r="A63" s="1796"/>
      <c r="B63" s="2170"/>
      <c r="C63" s="2171"/>
      <c r="D63" s="2171"/>
      <c r="E63" s="2171"/>
      <c r="F63" s="2171"/>
      <c r="G63" s="2171"/>
      <c r="H63" s="2172"/>
      <c r="I63" s="3"/>
    </row>
    <row r="64" spans="1:9" s="33" customFormat="1" x14ac:dyDescent="0.2">
      <c r="A64" s="1796"/>
      <c r="B64" s="2170"/>
      <c r="C64" s="2171"/>
      <c r="D64" s="2171"/>
      <c r="E64" s="2171"/>
      <c r="F64" s="2171"/>
      <c r="G64" s="2171"/>
      <c r="H64" s="2172"/>
      <c r="I64" s="3"/>
    </row>
    <row r="65" spans="1:9" s="33" customFormat="1" ht="9" customHeight="1" x14ac:dyDescent="0.2">
      <c r="A65" s="1797"/>
      <c r="B65" s="2173"/>
      <c r="C65" s="2174"/>
      <c r="D65" s="2174"/>
      <c r="E65" s="2174"/>
      <c r="F65" s="2174"/>
      <c r="G65" s="2174"/>
      <c r="H65" s="217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0" t="s">
        <v>1639</v>
      </c>
      <c r="B68" s="2163"/>
      <c r="C68" s="2163"/>
      <c r="D68" s="2163"/>
      <c r="E68" s="2164"/>
      <c r="F68" s="2164"/>
      <c r="G68" s="2164"/>
      <c r="H68" s="2164"/>
      <c r="I68" s="216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9" t="s">
        <v>1635</v>
      </c>
      <c r="B81" s="2179"/>
      <c r="C81" s="2179"/>
      <c r="D81" s="2180"/>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6"/>
      <c r="C100" s="2177"/>
      <c r="D100" s="2177"/>
      <c r="E100" s="2177"/>
      <c r="F100" s="2177"/>
      <c r="G100" s="2177"/>
      <c r="H100" s="2178"/>
      <c r="I100" s="1538"/>
    </row>
    <row r="101" spans="1:9" s="33" customFormat="1" ht="11.25" customHeight="1" x14ac:dyDescent="0.2">
      <c r="A101" s="1581"/>
      <c r="B101" s="2155"/>
      <c r="C101" s="2156"/>
      <c r="D101" s="2156"/>
      <c r="E101" s="2156"/>
      <c r="F101" s="2156"/>
      <c r="G101" s="2156"/>
      <c r="H101" s="2157"/>
      <c r="I101" s="1538"/>
    </row>
    <row r="102" spans="1:9" s="33" customFormat="1" ht="11.25" customHeight="1" x14ac:dyDescent="0.2">
      <c r="A102" s="1581"/>
      <c r="B102" s="2155"/>
      <c r="C102" s="2156"/>
      <c r="D102" s="2156"/>
      <c r="E102" s="2156"/>
      <c r="F102" s="2156"/>
      <c r="G102" s="2156"/>
      <c r="H102" s="2157"/>
      <c r="I102" s="1538"/>
    </row>
    <row r="103" spans="1:9" s="33" customFormat="1" x14ac:dyDescent="0.2">
      <c r="A103" s="1581"/>
      <c r="B103" s="2155"/>
      <c r="C103" s="2156"/>
      <c r="D103" s="2156"/>
      <c r="E103" s="2156"/>
      <c r="F103" s="2156"/>
      <c r="G103" s="2156"/>
      <c r="H103" s="2157"/>
      <c r="I103" s="1538"/>
    </row>
    <row r="104" spans="1:9" s="33" customFormat="1" ht="11.25" customHeight="1" x14ac:dyDescent="0.2">
      <c r="A104" s="1581"/>
      <c r="B104" s="2155"/>
      <c r="C104" s="2156"/>
      <c r="D104" s="2156"/>
      <c r="E104" s="2156"/>
      <c r="F104" s="2156"/>
      <c r="G104" s="2156"/>
      <c r="H104" s="2157"/>
      <c r="I104" s="1538"/>
    </row>
    <row r="105" spans="1:9" s="33" customFormat="1" ht="11.25" customHeight="1" x14ac:dyDescent="0.2">
      <c r="A105" s="1581"/>
      <c r="B105" s="2155"/>
      <c r="C105" s="2156"/>
      <c r="D105" s="2156"/>
      <c r="E105" s="2156"/>
      <c r="F105" s="2156"/>
      <c r="G105" s="2156"/>
      <c r="H105" s="2157"/>
      <c r="I105" s="1538"/>
    </row>
    <row r="106" spans="1:9" s="33" customFormat="1" ht="11.25" customHeight="1" x14ac:dyDescent="0.2">
      <c r="A106" s="1581"/>
      <c r="B106" s="2155"/>
      <c r="C106" s="2156"/>
      <c r="D106" s="2156"/>
      <c r="E106" s="2156"/>
      <c r="F106" s="2156"/>
      <c r="G106" s="2156"/>
      <c r="H106" s="2157"/>
      <c r="I106" s="1538"/>
    </row>
    <row r="107" spans="1:9" s="33" customFormat="1" ht="11.25" customHeight="1" x14ac:dyDescent="0.2">
      <c r="A107" s="1581"/>
      <c r="B107" s="2155"/>
      <c r="C107" s="2156"/>
      <c r="D107" s="2156"/>
      <c r="E107" s="2156"/>
      <c r="F107" s="2156"/>
      <c r="G107" s="2156"/>
      <c r="H107" s="2157"/>
      <c r="I107" s="1576"/>
    </row>
    <row r="108" spans="1:9" s="33" customFormat="1" ht="11.25" customHeight="1" x14ac:dyDescent="0.2">
      <c r="A108" s="1581"/>
      <c r="B108" s="2155"/>
      <c r="C108" s="2156"/>
      <c r="D108" s="2156"/>
      <c r="E108" s="2156"/>
      <c r="F108" s="2156"/>
      <c r="G108" s="2156"/>
      <c r="H108" s="2157"/>
      <c r="I108" s="1538"/>
    </row>
    <row r="109" spans="1:9" s="33" customFormat="1" ht="11.25" customHeight="1" x14ac:dyDescent="0.2">
      <c r="A109" s="1581"/>
      <c r="B109" s="2155"/>
      <c r="C109" s="2156"/>
      <c r="D109" s="2156"/>
      <c r="E109" s="2156"/>
      <c r="F109" s="2156"/>
      <c r="G109" s="2156"/>
      <c r="H109" s="2157"/>
      <c r="I109" s="1538"/>
    </row>
    <row r="110" spans="1:9" s="33" customFormat="1" ht="11.25" customHeight="1" x14ac:dyDescent="0.2">
      <c r="A110" s="1581"/>
      <c r="B110" s="2181"/>
      <c r="C110" s="2182"/>
      <c r="D110" s="2182"/>
      <c r="E110" s="2182"/>
      <c r="F110" s="2182"/>
      <c r="G110" s="2182"/>
      <c r="H110" s="218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4" t="s">
        <v>2081</v>
      </c>
      <c r="D112" s="218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5" t="s">
        <v>1648</v>
      </c>
      <c r="D115" s="2186"/>
      <c r="E115" s="2187"/>
      <c r="F115" s="2187"/>
      <c r="G115" s="2187"/>
      <c r="H115" s="218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evenFooter>&amp;LSee Notes to Financial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8" t="s">
        <v>452</v>
      </c>
      <c r="B1" s="2188"/>
      <c r="C1" s="2188"/>
      <c r="D1" s="2188"/>
      <c r="E1" s="2188"/>
      <c r="F1" s="2188"/>
      <c r="G1" s="2188"/>
      <c r="H1" s="2188"/>
      <c r="I1" s="2188"/>
      <c r="J1" s="2188"/>
      <c r="K1" s="2188"/>
      <c r="L1" s="2188"/>
      <c r="M1" s="218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9">
        <v>1525679244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2.5000000000000001E-3</v>
      </c>
      <c r="G10" s="100" t="s">
        <v>1186</v>
      </c>
      <c r="H10" s="472">
        <v>1.1999999999999999E-3</v>
      </c>
      <c r="I10" s="100" t="s">
        <v>1187</v>
      </c>
      <c r="J10" s="473">
        <f>ROUND(D10+F10+H10,5)</f>
        <v>1.29E-2</v>
      </c>
      <c r="K10" s="93"/>
      <c r="L10" s="472">
        <v>5.0000000000000001E-4</v>
      </c>
      <c r="M10" s="93"/>
    </row>
    <row r="11" spans="1:14" ht="15" customHeight="1" x14ac:dyDescent="0.2">
      <c r="B11" s="93"/>
      <c r="C11" s="93"/>
      <c r="D11" s="2198" t="str">
        <f>IF(SUM(J10)&lt;=0.0999999,"","Enter the Tax Rates by moving the decimal two places to the left.")</f>
        <v/>
      </c>
      <c r="E11" s="2199"/>
      <c r="F11" s="2199"/>
      <c r="G11" s="2199"/>
      <c r="H11" s="2199"/>
      <c r="I11" s="2199"/>
      <c r="J11" s="219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46001972</v>
      </c>
      <c r="E16" s="100"/>
      <c r="F16" s="82">
        <f>SUM('Acct Summary 7-8'!C17,'Acct Summary 7-8'!D17,'Acct Summary 7-8'!F17)</f>
        <v>49523017</v>
      </c>
      <c r="G16" s="100"/>
      <c r="H16" s="82">
        <f>SUM(D16-F16)</f>
        <v>-3521045</v>
      </c>
      <c r="I16" s="93"/>
      <c r="J16" s="82">
        <f>SUM('Acct Summary 7-8'!C81,'Acct Summary 7-8'!D81,'Acct Summary 7-8'!F81,'Acct Summary 7-8'!I81)</f>
        <v>12992048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4800000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4800000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2087</v>
      </c>
      <c r="C31" s="406" t="s">
        <v>689</v>
      </c>
      <c r="D31" s="63" t="s">
        <v>1262</v>
      </c>
      <c r="E31" s="93"/>
      <c r="F31" s="93"/>
      <c r="G31" s="101"/>
      <c r="H31" s="253">
        <f>IF(B31="X",(J7*0.069),IF(B32="X",(J7*0.138),"Enter x in a.or b."))</f>
        <v>105271867.83600001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62055922</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9"/>
      <c r="C54" s="2190"/>
      <c r="D54" s="2190"/>
      <c r="E54" s="2190"/>
      <c r="F54" s="2190"/>
      <c r="G54" s="2190"/>
      <c r="H54" s="2190"/>
      <c r="I54" s="2190"/>
      <c r="J54" s="2190"/>
      <c r="K54" s="2190"/>
      <c r="L54" s="2191"/>
      <c r="M54" s="95"/>
    </row>
    <row r="55" spans="1:13" ht="12.75" customHeight="1" x14ac:dyDescent="0.2">
      <c r="B55" s="2192"/>
      <c r="C55" s="2193"/>
      <c r="D55" s="2193"/>
      <c r="E55" s="2193"/>
      <c r="F55" s="2193"/>
      <c r="G55" s="2193"/>
      <c r="H55" s="2193"/>
      <c r="I55" s="2193"/>
      <c r="J55" s="2193"/>
      <c r="K55" s="2193"/>
      <c r="L55" s="2194"/>
      <c r="M55" s="95"/>
    </row>
    <row r="56" spans="1:13" ht="12.75" customHeight="1" x14ac:dyDescent="0.2">
      <c r="B56" s="2192"/>
      <c r="C56" s="2193"/>
      <c r="D56" s="2193"/>
      <c r="E56" s="2193"/>
      <c r="F56" s="2193"/>
      <c r="G56" s="2193"/>
      <c r="H56" s="2193"/>
      <c r="I56" s="2193"/>
      <c r="J56" s="2193"/>
      <c r="K56" s="2193"/>
      <c r="L56" s="2194"/>
      <c r="M56" s="93"/>
    </row>
    <row r="57" spans="1:13" ht="12.75" customHeight="1" x14ac:dyDescent="0.2">
      <c r="B57" s="2192"/>
      <c r="C57" s="2193"/>
      <c r="D57" s="2193"/>
      <c r="E57" s="2193"/>
      <c r="F57" s="2193"/>
      <c r="G57" s="2193"/>
      <c r="H57" s="2193"/>
      <c r="I57" s="2193"/>
      <c r="J57" s="2193"/>
      <c r="K57" s="2193"/>
      <c r="L57" s="2194"/>
      <c r="M57" s="93"/>
    </row>
    <row r="58" spans="1:13" x14ac:dyDescent="0.2">
      <c r="B58" s="2195"/>
      <c r="C58" s="2196"/>
      <c r="D58" s="2196"/>
      <c r="E58" s="2196"/>
      <c r="F58" s="2196"/>
      <c r="G58" s="2196"/>
      <c r="H58" s="2196"/>
      <c r="I58" s="2196"/>
      <c r="J58" s="2196"/>
      <c r="K58" s="2196"/>
      <c r="L58" s="219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0"/>
      <c r="D61" s="220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3"/>
      <c r="B1" s="2204"/>
      <c r="C1" s="2204"/>
      <c r="D1" s="55"/>
      <c r="E1" s="55"/>
      <c r="F1" s="55"/>
      <c r="G1" s="55"/>
      <c r="H1" s="55"/>
      <c r="I1" s="55"/>
      <c r="J1" s="55"/>
      <c r="K1" s="55"/>
      <c r="L1" s="55"/>
      <c r="M1" s="55"/>
      <c r="N1" s="55"/>
      <c r="O1" s="2203"/>
      <c r="P1" s="2204"/>
      <c r="Q1" s="2204"/>
    </row>
    <row r="2" spans="1:18" ht="15" x14ac:dyDescent="0.2">
      <c r="A2" s="2207" t="s">
        <v>655</v>
      </c>
      <c r="B2" s="2207"/>
      <c r="C2" s="2207"/>
      <c r="D2" s="2207"/>
      <c r="E2" s="2207"/>
      <c r="F2" s="2207"/>
      <c r="G2" s="2207"/>
      <c r="H2" s="2207"/>
      <c r="I2" s="2207"/>
      <c r="J2" s="2207"/>
      <c r="K2" s="2207"/>
      <c r="L2" s="2207"/>
      <c r="M2" s="2207"/>
      <c r="N2" s="2207"/>
      <c r="O2" s="2207"/>
      <c r="P2" s="2207"/>
      <c r="Q2" s="2207"/>
      <c r="R2" s="2207"/>
    </row>
    <row r="3" spans="1:18" ht="12.75" x14ac:dyDescent="0.2">
      <c r="A3" s="2208" t="s">
        <v>1769</v>
      </c>
      <c r="B3" s="2208"/>
      <c r="C3" s="2208"/>
      <c r="D3" s="2208"/>
      <c r="E3" s="2208"/>
      <c r="F3" s="2208"/>
      <c r="G3" s="2208"/>
      <c r="H3" s="2208"/>
      <c r="I3" s="2208"/>
      <c r="J3" s="2208"/>
      <c r="K3" s="2208"/>
      <c r="L3" s="2208"/>
      <c r="M3" s="2208"/>
      <c r="N3" s="2208"/>
      <c r="O3" s="2208"/>
      <c r="P3" s="2208"/>
      <c r="Q3" s="2208"/>
      <c r="R3" s="2208"/>
    </row>
    <row r="4" spans="1:18" ht="12.75" x14ac:dyDescent="0.2">
      <c r="A4" s="2209" t="s">
        <v>1340</v>
      </c>
      <c r="B4" s="2209"/>
      <c r="C4" s="2209"/>
      <c r="D4" s="2209"/>
      <c r="E4" s="2209"/>
      <c r="F4" s="2209"/>
      <c r="G4" s="2209"/>
      <c r="H4" s="2209"/>
      <c r="I4" s="2209"/>
      <c r="J4" s="2209"/>
      <c r="K4" s="2209"/>
      <c r="L4" s="2209"/>
      <c r="M4" s="2209"/>
      <c r="N4" s="2209"/>
      <c r="O4" s="2209"/>
      <c r="P4" s="2209"/>
      <c r="Q4" s="2209"/>
      <c r="R4" s="220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Belleville Twp HSD 201</v>
      </c>
      <c r="E7" s="136"/>
      <c r="G7" s="137"/>
      <c r="H7" s="138"/>
      <c r="I7" s="138"/>
      <c r="J7" s="138"/>
      <c r="K7" s="138"/>
      <c r="L7"/>
      <c r="M7"/>
      <c r="N7"/>
      <c r="O7"/>
      <c r="P7"/>
    </row>
    <row r="8" spans="1:18" ht="12.75" x14ac:dyDescent="0.2">
      <c r="A8"/>
      <c r="B8"/>
      <c r="C8" s="134" t="s">
        <v>1341</v>
      </c>
      <c r="D8" s="139">
        <f>COVER!A13</f>
        <v>50082201017</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12992048</v>
      </c>
      <c r="I12" s="1162"/>
      <c r="J12" s="1162"/>
      <c r="K12" s="1163">
        <f>TRUNC((H12/H13*100000),5)/100000</f>
        <v>0.28448989880000003</v>
      </c>
      <c r="L12" s="1164"/>
      <c r="M12" s="102" t="s">
        <v>1364</v>
      </c>
      <c r="N12" s="102"/>
      <c r="O12" s="1165">
        <v>0.35</v>
      </c>
      <c r="P12" s="154"/>
      <c r="Q12" s="154"/>
    </row>
    <row r="13" spans="1:18" s="156" customFormat="1" ht="11.25" x14ac:dyDescent="0.2">
      <c r="A13" s="154"/>
      <c r="B13" s="1159"/>
      <c r="C13" s="2205" t="s">
        <v>1640</v>
      </c>
      <c r="D13" s="2206"/>
      <c r="E13" s="154"/>
      <c r="F13" s="327" t="s">
        <v>930</v>
      </c>
      <c r="G13" s="1160"/>
      <c r="H13" s="1161">
        <f>SUM('Acct Summary 7-8'!C8+'Acct Summary 7-8'!D8+'Acct Summary 7-8'!F8+'Acct Summary 7-8'!I8)+H14</f>
        <v>45667871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-334101</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49523017</v>
      </c>
      <c r="I17" s="1162"/>
      <c r="J17" s="1168"/>
      <c r="K17" s="1163">
        <f>TRUNC((H17/H18*100000),5)/100000</f>
        <v>1.0844170291999999</v>
      </c>
      <c r="L17" s="1164"/>
      <c r="M17" s="1124" t="s">
        <v>1392</v>
      </c>
      <c r="O17" s="1169" t="str">
        <f>IF(AND(O16="2", J20 &gt; 2),"1",IF(AND(O16 = "1", J20 &gt; 2),"2",IF(AND(O16="1", J20 &gt;1),"1","0")))</f>
        <v>0</v>
      </c>
      <c r="P17" s="154"/>
    </row>
    <row r="18" spans="1:18" s="156" customFormat="1" ht="11.25" x14ac:dyDescent="0.2">
      <c r="A18" s="154"/>
      <c r="B18" s="1159"/>
      <c r="C18" s="2205" t="s">
        <v>1632</v>
      </c>
      <c r="D18" s="2206"/>
      <c r="E18" s="154"/>
      <c r="F18" s="1147" t="s">
        <v>931</v>
      </c>
      <c r="G18" s="1160"/>
      <c r="H18" s="1161">
        <f>SUM('Acct Summary 7-8'!C8+'Acct Summary 7-8'!D8+'Acct Summary 7-8'!F8+'Acct Summary 7-8'!I8)+H19</f>
        <v>45667871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-334101</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2.1854583000000001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2" t="s">
        <v>1768</v>
      </c>
      <c r="D24" s="2202"/>
      <c r="E24" s="154"/>
      <c r="F24" s="154" t="s">
        <v>524</v>
      </c>
      <c r="G24" s="1160"/>
      <c r="H24" s="1161">
        <f>SUM('Assets-Liab 5-6'!C4+'Assets-Liab 5-6'!D4+'Assets-Liab 5-6'!F4+'Assets-Liab 5-6'!I4+'Assets-Liab 5-6'!C5+'Assets-Liab 5-6'!D5+'Assets-Liab 5-6'!F5+'Assets-Liab 5-6'!I5)</f>
        <v>13026488</v>
      </c>
      <c r="I24" s="684"/>
      <c r="J24" s="684"/>
      <c r="K24" s="1172">
        <f>TRUNC(((H24/H25*100000)/100000),2)</f>
        <v>94.69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137563.93611000001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16729072.910460001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9"/>
      <c r="C32" s="154" t="s">
        <v>1013</v>
      </c>
      <c r="D32" s="154"/>
      <c r="E32" s="154"/>
      <c r="F32" s="154"/>
      <c r="G32" s="1160"/>
      <c r="H32" s="1161">
        <f>'FP Info 3'!H37</f>
        <v>62055922</v>
      </c>
      <c r="I32" s="1170"/>
      <c r="J32" s="1170"/>
      <c r="K32" s="1172">
        <f>TRUNC(100-((((H32/H33*100))*100)/100),2)</f>
        <v>41.05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105271867.83600001</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0"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670018</v>
      </c>
      <c r="D4" s="412">
        <v>2550259</v>
      </c>
      <c r="E4" s="412">
        <v>512195</v>
      </c>
      <c r="F4" s="412">
        <v>93674</v>
      </c>
      <c r="G4" s="412">
        <v>1105241</v>
      </c>
      <c r="H4" s="412"/>
      <c r="I4" s="412">
        <v>8131266</v>
      </c>
      <c r="J4" s="436"/>
      <c r="K4" s="412">
        <v>429258</v>
      </c>
      <c r="L4" s="412">
        <v>1113153</v>
      </c>
      <c r="M4" s="433"/>
      <c r="N4" s="482"/>
    </row>
    <row r="5" spans="1:14" x14ac:dyDescent="0.2">
      <c r="A5" s="477" t="s">
        <v>1173</v>
      </c>
      <c r="B5" s="40">
        <v>120</v>
      </c>
      <c r="C5" s="687"/>
      <c r="D5" s="412"/>
      <c r="E5" s="412"/>
      <c r="F5" s="412"/>
      <c r="G5" s="412"/>
      <c r="H5" s="412"/>
      <c r="I5" s="412">
        <v>1581271</v>
      </c>
      <c r="J5" s="436"/>
      <c r="K5" s="439">
        <v>1571559</v>
      </c>
      <c r="L5" s="688">
        <v>1354648</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v>832438</v>
      </c>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f>100</f>
        <v>100</v>
      </c>
      <c r="E12" s="412"/>
      <c r="F12" s="412"/>
      <c r="G12" s="412"/>
      <c r="H12" s="412"/>
      <c r="I12" s="412"/>
      <c r="J12" s="436"/>
      <c r="K12" s="412"/>
      <c r="L12" s="412"/>
      <c r="M12" s="482"/>
      <c r="N12" s="482"/>
    </row>
    <row r="13" spans="1:14" ht="13.5" customHeight="1" thickBot="1" x14ac:dyDescent="0.25">
      <c r="A13" s="464" t="s">
        <v>749</v>
      </c>
      <c r="B13" s="457"/>
      <c r="C13" s="689">
        <f>SUM(C4:C12)</f>
        <v>670018</v>
      </c>
      <c r="D13" s="689">
        <f t="shared" ref="D13:L13" si="0">SUM(D4:D12)</f>
        <v>2550359</v>
      </c>
      <c r="E13" s="689">
        <f t="shared" si="0"/>
        <v>512195</v>
      </c>
      <c r="F13" s="689">
        <f t="shared" si="0"/>
        <v>926112</v>
      </c>
      <c r="G13" s="689">
        <f t="shared" si="0"/>
        <v>1105241</v>
      </c>
      <c r="H13" s="689">
        <f t="shared" si="0"/>
        <v>0</v>
      </c>
      <c r="I13" s="689">
        <f t="shared" si="0"/>
        <v>9712537</v>
      </c>
      <c r="J13" s="689">
        <f t="shared" si="0"/>
        <v>0</v>
      </c>
      <c r="K13" s="689">
        <f t="shared" si="0"/>
        <v>2000817</v>
      </c>
      <c r="L13" s="689">
        <f t="shared" si="0"/>
        <v>2467801</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3673024</v>
      </c>
      <c r="N16" s="719"/>
    </row>
    <row r="17" spans="1:14" s="704" customFormat="1" ht="12.75" customHeight="1" x14ac:dyDescent="0.2">
      <c r="A17" s="718" t="s">
        <v>1753</v>
      </c>
      <c r="B17" s="542">
        <v>230</v>
      </c>
      <c r="C17" s="507"/>
      <c r="D17" s="507"/>
      <c r="E17" s="507"/>
      <c r="F17" s="507"/>
      <c r="G17" s="507"/>
      <c r="H17" s="507"/>
      <c r="I17" s="507"/>
      <c r="J17" s="507"/>
      <c r="K17" s="507"/>
      <c r="L17" s="507"/>
      <c r="M17" s="436">
        <v>133849658</v>
      </c>
      <c r="N17" s="719"/>
    </row>
    <row r="18" spans="1:14" s="704" customFormat="1" ht="12.75" customHeight="1" x14ac:dyDescent="0.2">
      <c r="A18" s="718" t="s">
        <v>1754</v>
      </c>
      <c r="B18" s="542">
        <v>240</v>
      </c>
      <c r="C18" s="507"/>
      <c r="D18" s="507"/>
      <c r="E18" s="507"/>
      <c r="F18" s="507"/>
      <c r="G18" s="507"/>
      <c r="H18" s="507"/>
      <c r="I18" s="507"/>
      <c r="J18" s="507"/>
      <c r="K18" s="507"/>
      <c r="L18" s="507"/>
      <c r="M18" s="436">
        <v>1170811</v>
      </c>
      <c r="N18" s="719"/>
    </row>
    <row r="19" spans="1:14" s="704" customFormat="1" ht="12.75" customHeight="1" x14ac:dyDescent="0.2">
      <c r="A19" s="718" t="s">
        <v>1755</v>
      </c>
      <c r="B19" s="542">
        <v>250</v>
      </c>
      <c r="C19" s="507"/>
      <c r="D19" s="507"/>
      <c r="E19" s="507"/>
      <c r="F19" s="507"/>
      <c r="G19" s="507"/>
      <c r="H19" s="507"/>
      <c r="I19" s="507"/>
      <c r="J19" s="507"/>
      <c r="K19" s="507"/>
      <c r="L19" s="507"/>
      <c r="M19" s="436">
        <v>12891136</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512195</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61543727</v>
      </c>
    </row>
    <row r="23" spans="1:14" ht="13.5" customHeight="1" thickBot="1" x14ac:dyDescent="0.25">
      <c r="A23" s="464" t="s">
        <v>748</v>
      </c>
      <c r="B23" s="724"/>
      <c r="C23" s="433"/>
      <c r="D23" s="433"/>
      <c r="E23" s="433"/>
      <c r="F23" s="433"/>
      <c r="G23" s="433"/>
      <c r="H23" s="433"/>
      <c r="I23" s="433"/>
      <c r="J23" s="433"/>
      <c r="K23" s="433"/>
      <c r="L23" s="433"/>
      <c r="M23" s="693">
        <f>SUM(M15:M22)</f>
        <v>151584629</v>
      </c>
      <c r="N23" s="693">
        <f>SUM(N21:N22)</f>
        <v>62055922</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v>832438</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15693</v>
      </c>
      <c r="D31" s="436"/>
      <c r="E31" s="436"/>
      <c r="F31" s="412"/>
      <c r="G31" s="436"/>
      <c r="H31" s="436"/>
      <c r="I31" s="436"/>
      <c r="J31" s="436"/>
      <c r="K31" s="436"/>
      <c r="L31" s="433"/>
      <c r="M31" s="433"/>
      <c r="N31" s="433"/>
    </row>
    <row r="32" spans="1:14" ht="13.5" customHeight="1" x14ac:dyDescent="0.2">
      <c r="A32" s="478" t="s">
        <v>757</v>
      </c>
      <c r="B32" s="42">
        <v>490</v>
      </c>
      <c r="C32" s="690">
        <v>18847</v>
      </c>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1079781</v>
      </c>
      <c r="M33" s="433"/>
      <c r="N33" s="482"/>
    </row>
    <row r="34" spans="1:14" ht="13.5" customHeight="1" thickBot="1" x14ac:dyDescent="0.25">
      <c r="A34" s="1076" t="s">
        <v>759</v>
      </c>
      <c r="B34" s="725"/>
      <c r="C34" s="1099">
        <f>SUM(C25:C33)</f>
        <v>34540</v>
      </c>
      <c r="D34" s="1099">
        <f t="shared" ref="D34:K34" si="1">SUM(D25:D33)</f>
        <v>832438</v>
      </c>
      <c r="E34" s="1099">
        <f t="shared" si="1"/>
        <v>0</v>
      </c>
      <c r="F34" s="1099">
        <f t="shared" si="1"/>
        <v>0</v>
      </c>
      <c r="G34" s="1099">
        <f t="shared" si="1"/>
        <v>0</v>
      </c>
      <c r="H34" s="1099">
        <f t="shared" si="1"/>
        <v>0</v>
      </c>
      <c r="I34" s="1099">
        <f t="shared" si="1"/>
        <v>0</v>
      </c>
      <c r="J34" s="1099">
        <f t="shared" si="1"/>
        <v>0</v>
      </c>
      <c r="K34" s="1099">
        <f t="shared" si="1"/>
        <v>0</v>
      </c>
      <c r="L34" s="1059">
        <f>SUM(L33)</f>
        <v>1079781</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62055922</v>
      </c>
    </row>
    <row r="37" spans="1:14" ht="13.5" thickBot="1" x14ac:dyDescent="0.25">
      <c r="A37" s="464" t="s">
        <v>758</v>
      </c>
      <c r="B37" s="724"/>
      <c r="C37" s="507"/>
      <c r="D37" s="507"/>
      <c r="E37" s="507"/>
      <c r="F37" s="507"/>
      <c r="G37" s="507"/>
      <c r="H37" s="507"/>
      <c r="I37" s="507"/>
      <c r="J37" s="507"/>
      <c r="K37" s="507"/>
      <c r="L37" s="514"/>
      <c r="M37" s="433"/>
      <c r="N37" s="693">
        <f>SUM(N36:N36)</f>
        <v>62055922</v>
      </c>
    </row>
    <row r="38" spans="1:14" customFormat="1" ht="13.5" customHeight="1" thickTop="1" x14ac:dyDescent="0.2">
      <c r="A38" s="628" t="s">
        <v>496</v>
      </c>
      <c r="B38" s="542">
        <v>714</v>
      </c>
      <c r="C38" s="727"/>
      <c r="D38" s="727">
        <v>2550259</v>
      </c>
      <c r="E38" s="727"/>
      <c r="F38" s="727"/>
      <c r="G38" s="727"/>
      <c r="H38" s="727"/>
      <c r="I38" s="727"/>
      <c r="J38" s="726"/>
      <c r="K38" s="727">
        <v>2000817</v>
      </c>
      <c r="L38" s="1100">
        <v>1388020</v>
      </c>
      <c r="M38" s="694"/>
      <c r="N38" s="694"/>
    </row>
    <row r="39" spans="1:14" customFormat="1" ht="13.5" customHeight="1" x14ac:dyDescent="0.2">
      <c r="A39" s="628" t="s">
        <v>405</v>
      </c>
      <c r="B39" s="542">
        <v>730</v>
      </c>
      <c r="C39" s="727">
        <v>635478</v>
      </c>
      <c r="D39" s="727">
        <v>-832338</v>
      </c>
      <c r="E39" s="727">
        <v>512195</v>
      </c>
      <c r="F39" s="727">
        <v>926112</v>
      </c>
      <c r="G39" s="727">
        <v>1105241</v>
      </c>
      <c r="H39" s="727"/>
      <c r="I39" s="727">
        <v>9712537</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151584629</v>
      </c>
      <c r="N40" s="694"/>
    </row>
    <row r="41" spans="1:14" ht="13.5" customHeight="1" thickBot="1" x14ac:dyDescent="0.25">
      <c r="A41" s="464" t="s">
        <v>760</v>
      </c>
      <c r="B41" s="455"/>
      <c r="C41" s="485">
        <f>(SUM(C34,C37,C38,C39))</f>
        <v>670018</v>
      </c>
      <c r="D41" s="485">
        <f t="shared" ref="D41:L41" si="2">SUM(D34,D37,D38:D39)</f>
        <v>2550359</v>
      </c>
      <c r="E41" s="485">
        <f t="shared" si="2"/>
        <v>512195</v>
      </c>
      <c r="F41" s="485">
        <f t="shared" si="2"/>
        <v>926112</v>
      </c>
      <c r="G41" s="485">
        <f t="shared" si="2"/>
        <v>1105241</v>
      </c>
      <c r="H41" s="485">
        <f t="shared" si="2"/>
        <v>0</v>
      </c>
      <c r="I41" s="485">
        <f t="shared" si="2"/>
        <v>9712537</v>
      </c>
      <c r="J41" s="485">
        <f t="shared" si="2"/>
        <v>0</v>
      </c>
      <c r="K41" s="485">
        <f t="shared" si="2"/>
        <v>2000817</v>
      </c>
      <c r="L41" s="485">
        <f t="shared" si="2"/>
        <v>2467801</v>
      </c>
      <c r="M41" s="485">
        <f>SUM(M40)</f>
        <v>151584629</v>
      </c>
      <c r="N41" s="485">
        <f>SUM(N37)</f>
        <v>62055922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&amp;L&amp;"Arial,Bold"See Notes to Financial Statements.&amp;RPage &amp;P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410" activePane="bottomLeft"/>
      <selection sqref="A1:K2"/>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4"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1988</v>
      </c>
      <c r="B4" s="293">
        <v>1000</v>
      </c>
      <c r="C4" s="695">
        <f>'Revenues 9-14'!C109</f>
        <v>19073880</v>
      </c>
      <c r="D4" s="695">
        <f>'Revenues 9-14'!D109</f>
        <v>4547419</v>
      </c>
      <c r="E4" s="695">
        <f>'Revenues 9-14'!E109</f>
        <v>6428948</v>
      </c>
      <c r="F4" s="695">
        <f>'Revenues 9-14'!F109</f>
        <v>1826102</v>
      </c>
      <c r="G4" s="695">
        <f>'Revenues 9-14'!G109</f>
        <v>1928157</v>
      </c>
      <c r="H4" s="695">
        <f>'Revenues 9-14'!H109</f>
        <v>0</v>
      </c>
      <c r="I4" s="695">
        <f>'Revenues 9-14'!I109</f>
        <v>755862</v>
      </c>
      <c r="J4" s="695">
        <f>'Revenues 9-14'!J109</f>
        <v>1253772</v>
      </c>
      <c r="K4" s="695">
        <f>'Revenues 9-14'!K109</f>
        <v>71511</v>
      </c>
      <c r="L4" s="39"/>
    </row>
    <row r="5" spans="1:13" ht="22.5" x14ac:dyDescent="0.2">
      <c r="A5" s="733" t="s">
        <v>1989</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4">
        <v>3000</v>
      </c>
      <c r="C6" s="696">
        <f>'Revenues 9-14'!C173</f>
        <v>13813014</v>
      </c>
      <c r="D6" s="696">
        <f>'Revenues 9-14'!D173</f>
        <v>0</v>
      </c>
      <c r="E6" s="696">
        <f>'Revenues 9-14'!E173</f>
        <v>0</v>
      </c>
      <c r="F6" s="696">
        <f>'Revenues 9-14'!F173</f>
        <v>2414053</v>
      </c>
      <c r="G6" s="696">
        <f>'Revenues 9-14'!G173</f>
        <v>0</v>
      </c>
      <c r="H6" s="696">
        <f>'Revenues 9-14'!H173</f>
        <v>0</v>
      </c>
      <c r="I6" s="696">
        <f>'Revenues 9-14'!I173</f>
        <v>0</v>
      </c>
      <c r="J6" s="696">
        <f>'Revenues 9-14'!J173</f>
        <v>0</v>
      </c>
      <c r="K6" s="696">
        <f>'Revenues 9-14'!K173</f>
        <v>0</v>
      </c>
      <c r="L6" s="39"/>
      <c r="M6" s="223"/>
    </row>
    <row r="7" spans="1:13" x14ac:dyDescent="0.2">
      <c r="A7" s="734" t="s">
        <v>1991</v>
      </c>
      <c r="B7" s="294">
        <v>4000</v>
      </c>
      <c r="C7" s="696">
        <f>'Revenues 9-14'!C274</f>
        <v>3571642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36458536</v>
      </c>
      <c r="D8" s="485">
        <f t="shared" ref="D8:K8" si="0">SUM(D4:D7)</f>
        <v>4547419</v>
      </c>
      <c r="E8" s="485">
        <f t="shared" si="0"/>
        <v>6428948</v>
      </c>
      <c r="F8" s="485">
        <f t="shared" si="0"/>
        <v>4240155</v>
      </c>
      <c r="G8" s="485">
        <f t="shared" si="0"/>
        <v>1928157</v>
      </c>
      <c r="H8" s="485">
        <f t="shared" si="0"/>
        <v>0</v>
      </c>
      <c r="I8" s="485">
        <f t="shared" si="0"/>
        <v>755862</v>
      </c>
      <c r="J8" s="485">
        <f t="shared" si="0"/>
        <v>1253772</v>
      </c>
      <c r="K8" s="485">
        <f t="shared" si="0"/>
        <v>71511</v>
      </c>
      <c r="L8" s="39"/>
    </row>
    <row r="9" spans="1:13" ht="15" thickTop="1" x14ac:dyDescent="0.2">
      <c r="A9" s="1019" t="s">
        <v>348</v>
      </c>
      <c r="B9" s="456">
        <v>3998</v>
      </c>
      <c r="C9" s="418">
        <v>13958305</v>
      </c>
      <c r="D9" s="489"/>
      <c r="E9" s="418"/>
      <c r="F9" s="418"/>
      <c r="G9" s="700"/>
      <c r="H9" s="418"/>
      <c r="I9" s="494" t="s">
        <v>1390</v>
      </c>
      <c r="J9" s="435"/>
      <c r="K9" s="418"/>
      <c r="L9" s="39"/>
    </row>
    <row r="10" spans="1:13" s="48" customFormat="1" ht="13.5" thickBot="1" x14ac:dyDescent="0.25">
      <c r="A10" s="464" t="s">
        <v>1394</v>
      </c>
      <c r="B10" s="457"/>
      <c r="C10" s="485">
        <f>SUM(C8:C9)</f>
        <v>50416841</v>
      </c>
      <c r="D10" s="485">
        <f t="shared" ref="D10:K10" si="1">SUM(D8:D9)</f>
        <v>4547419</v>
      </c>
      <c r="E10" s="485">
        <f t="shared" si="1"/>
        <v>6428948</v>
      </c>
      <c r="F10" s="485">
        <f t="shared" si="1"/>
        <v>4240155</v>
      </c>
      <c r="G10" s="485">
        <f t="shared" si="1"/>
        <v>1928157</v>
      </c>
      <c r="H10" s="485">
        <f t="shared" si="1"/>
        <v>0</v>
      </c>
      <c r="I10" s="485">
        <f t="shared" si="1"/>
        <v>755862</v>
      </c>
      <c r="J10" s="485">
        <f t="shared" si="1"/>
        <v>1253772</v>
      </c>
      <c r="K10" s="485">
        <f t="shared" si="1"/>
        <v>71511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29969268</v>
      </c>
      <c r="D12" s="498" t="s">
        <v>1390</v>
      </c>
      <c r="E12" s="433" t="s">
        <v>1390</v>
      </c>
      <c r="F12" s="433" t="s">
        <v>1390</v>
      </c>
      <c r="G12" s="695">
        <f>'Expenditures 15-22'!K223</f>
        <v>687862</v>
      </c>
      <c r="H12" s="431"/>
      <c r="I12" s="433" t="s">
        <v>1390</v>
      </c>
      <c r="J12" s="433" t="s">
        <v>1390</v>
      </c>
      <c r="K12" s="431" t="s">
        <v>1390</v>
      </c>
      <c r="L12" s="39"/>
    </row>
    <row r="13" spans="1:13" x14ac:dyDescent="0.2">
      <c r="A13" s="734" t="s">
        <v>536</v>
      </c>
      <c r="B13" s="294">
        <v>2000</v>
      </c>
      <c r="C13" s="696">
        <f>'Expenditures 15-22'!K74</f>
        <v>7943673</v>
      </c>
      <c r="D13" s="696">
        <f>'Expenditures 15-22'!K129</f>
        <v>5878136</v>
      </c>
      <c r="E13" s="482" t="s">
        <v>1390</v>
      </c>
      <c r="F13" s="696">
        <f>'Expenditures 15-22'!K178</f>
        <v>4143480</v>
      </c>
      <c r="G13" s="696">
        <f>'Expenditures 15-22'!K273</f>
        <v>910439</v>
      </c>
      <c r="H13" s="696">
        <f>'Expenditures 15-22'!K296</f>
        <v>0</v>
      </c>
      <c r="I13" s="433" t="s">
        <v>1390</v>
      </c>
      <c r="J13" s="749">
        <f>'Expenditures 15-22'!K323</f>
        <v>1722428</v>
      </c>
      <c r="K13" s="701">
        <f>'Expenditures 15-22'!K341</f>
        <v>0</v>
      </c>
      <c r="L13" s="39"/>
    </row>
    <row r="14" spans="1:13" x14ac:dyDescent="0.2">
      <c r="A14" s="734" t="s">
        <v>528</v>
      </c>
      <c r="B14" s="294">
        <v>3000</v>
      </c>
      <c r="C14" s="696">
        <f>'Expenditures 15-22'!K75</f>
        <v>890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1491755</v>
      </c>
      <c r="D15" s="696">
        <f>'Expenditures 15-22'!K138</f>
        <v>86647</v>
      </c>
      <c r="E15" s="696">
        <f>'Expenditures 15-22'!K154</f>
        <v>0</v>
      </c>
      <c r="F15" s="696">
        <f>'Expenditures 15-22'!K190</f>
        <v>3001</v>
      </c>
      <c r="G15" s="696">
        <f>'Expenditures 15-22'!K278</f>
        <v>25925</v>
      </c>
      <c r="H15" s="696">
        <f>'Expenditures 15-22'!K303</f>
        <v>0</v>
      </c>
      <c r="I15" s="433" t="s">
        <v>1390</v>
      </c>
      <c r="J15" s="495" t="s">
        <v>1390</v>
      </c>
      <c r="K15" s="696">
        <f>'Expenditures 15-22'!K344</f>
        <v>0</v>
      </c>
      <c r="L15" s="39"/>
    </row>
    <row r="16" spans="1:13" x14ac:dyDescent="0.2">
      <c r="A16" s="734" t="s">
        <v>529</v>
      </c>
      <c r="B16" s="294">
        <v>5000</v>
      </c>
      <c r="C16" s="696">
        <f>'Expenditures 15-22'!K112</f>
        <v>6167</v>
      </c>
      <c r="D16" s="696">
        <f>'Expenditures 15-22'!K148</f>
        <v>0</v>
      </c>
      <c r="E16" s="696">
        <f>'Expenditures 15-22'!K166</f>
        <v>6488350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39411753</v>
      </c>
      <c r="D17" s="485">
        <f t="shared" si="2"/>
        <v>5964783</v>
      </c>
      <c r="E17" s="485">
        <f t="shared" si="2"/>
        <v>6488350</v>
      </c>
      <c r="F17" s="485">
        <f t="shared" si="2"/>
        <v>4146481</v>
      </c>
      <c r="G17" s="485">
        <f t="shared" si="2"/>
        <v>1624226</v>
      </c>
      <c r="H17" s="485">
        <f t="shared" si="2"/>
        <v>0</v>
      </c>
      <c r="I17" s="433"/>
      <c r="J17" s="485">
        <f>SUM(J12:J16)</f>
        <v>1722428</v>
      </c>
      <c r="K17" s="485">
        <f>SUM(K12:K16)</f>
        <v>0</v>
      </c>
      <c r="L17" s="39"/>
    </row>
    <row r="18" spans="1:12" ht="15" customHeight="1" thickTop="1" x14ac:dyDescent="0.2">
      <c r="A18" s="1020" t="s">
        <v>1322</v>
      </c>
      <c r="B18" s="259">
        <v>4180</v>
      </c>
      <c r="C18" s="695">
        <f t="shared" ref="C18:H18" si="3">C9</f>
        <v>13958305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53370058</v>
      </c>
      <c r="D19" s="485">
        <f t="shared" si="4"/>
        <v>5964783</v>
      </c>
      <c r="E19" s="485">
        <f t="shared" si="4"/>
        <v>6488350</v>
      </c>
      <c r="F19" s="485">
        <f t="shared" si="4"/>
        <v>4146481</v>
      </c>
      <c r="G19" s="485">
        <f t="shared" si="4"/>
        <v>1624226</v>
      </c>
      <c r="H19" s="485">
        <f t="shared" si="4"/>
        <v>0</v>
      </c>
      <c r="I19" s="433"/>
      <c r="J19" s="485">
        <f>SUM(J17:J18)</f>
        <v>1722428</v>
      </c>
      <c r="K19" s="485">
        <f>SUM(K17:K18)</f>
        <v>0</v>
      </c>
      <c r="L19" s="39"/>
    </row>
    <row r="20" spans="1:12" ht="27" thickTop="1" thickBot="1" x14ac:dyDescent="0.25">
      <c r="A20" s="458" t="s">
        <v>1323</v>
      </c>
      <c r="B20" s="459"/>
      <c r="C20" s="1018">
        <f>C8-C17</f>
        <v>-2953217</v>
      </c>
      <c r="D20" s="1018">
        <f t="shared" ref="D20:K20" si="5">D8-D17</f>
        <v>-1417364</v>
      </c>
      <c r="E20" s="1018">
        <f t="shared" si="5"/>
        <v>-59402</v>
      </c>
      <c r="F20" s="1018">
        <f t="shared" si="5"/>
        <v>93674</v>
      </c>
      <c r="G20" s="1018">
        <f t="shared" si="5"/>
        <v>303931</v>
      </c>
      <c r="H20" s="1018">
        <f t="shared" si="5"/>
        <v>0</v>
      </c>
      <c r="I20" s="1018">
        <f t="shared" si="5"/>
        <v>755862</v>
      </c>
      <c r="J20" s="1018">
        <f t="shared" si="5"/>
        <v>-468656</v>
      </c>
      <c r="K20" s="1018">
        <f t="shared" si="5"/>
        <v>71511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1113379</v>
      </c>
      <c r="E25" s="436"/>
      <c r="F25" s="436"/>
      <c r="G25" s="436"/>
      <c r="H25" s="436"/>
      <c r="I25" s="507"/>
      <c r="J25" s="436">
        <v>468656</v>
      </c>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v>850000</v>
      </c>
      <c r="E33" s="436"/>
      <c r="F33" s="436"/>
      <c r="G33" s="507"/>
      <c r="H33" s="436"/>
      <c r="I33" s="436">
        <v>9000000</v>
      </c>
      <c r="J33" s="436"/>
      <c r="K33" s="436"/>
      <c r="L33" s="504"/>
    </row>
    <row r="34" spans="1:12" s="704" customFormat="1" x14ac:dyDescent="0.2">
      <c r="A34" s="1022" t="s">
        <v>1182</v>
      </c>
      <c r="B34" s="707">
        <v>7220</v>
      </c>
      <c r="C34" s="436"/>
      <c r="D34" s="436"/>
      <c r="E34" s="436"/>
      <c r="F34" s="436"/>
      <c r="G34" s="507"/>
      <c r="H34" s="435"/>
      <c r="I34" s="435">
        <v>187466</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307764</v>
      </c>
      <c r="F37" s="481"/>
      <c r="G37" s="481"/>
      <c r="H37" s="481"/>
      <c r="I37" s="507"/>
      <c r="J37" s="481"/>
      <c r="K37" s="481"/>
      <c r="L37" s="504"/>
    </row>
    <row r="38" spans="1:12" s="704" customFormat="1" x14ac:dyDescent="0.2">
      <c r="A38" s="1022" t="s">
        <v>521</v>
      </c>
      <c r="B38" s="707">
        <v>7500</v>
      </c>
      <c r="C38" s="507"/>
      <c r="D38" s="507"/>
      <c r="E38" s="749">
        <f>SUM(C58:D61,H58:H61)</f>
        <v>26337</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4800000</v>
      </c>
      <c r="D43" s="436"/>
      <c r="E43" s="436"/>
      <c r="F43" s="436"/>
      <c r="G43" s="436"/>
      <c r="H43" s="436"/>
      <c r="I43" s="436"/>
      <c r="J43" s="436"/>
      <c r="K43" s="436"/>
      <c r="L43" s="504"/>
    </row>
    <row r="44" spans="1:12" s="704" customFormat="1" ht="13.5" customHeight="1" thickBot="1" x14ac:dyDescent="0.25">
      <c r="A44" s="728" t="s">
        <v>440</v>
      </c>
      <c r="B44" s="709"/>
      <c r="C44" s="692">
        <f>SUM(C24:C43)</f>
        <v>4800000</v>
      </c>
      <c r="D44" s="692">
        <f t="shared" ref="D44:K44" si="6">SUM(D24:D43)</f>
        <v>1963379</v>
      </c>
      <c r="E44" s="692">
        <f t="shared" si="6"/>
        <v>334101</v>
      </c>
      <c r="F44" s="692">
        <f t="shared" si="6"/>
        <v>0</v>
      </c>
      <c r="G44" s="692">
        <f t="shared" si="6"/>
        <v>0</v>
      </c>
      <c r="H44" s="692">
        <f t="shared" si="6"/>
        <v>0</v>
      </c>
      <c r="I44" s="692">
        <f t="shared" si="6"/>
        <v>9187466</v>
      </c>
      <c r="J44" s="692">
        <f t="shared" si="6"/>
        <v>468656</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1582035</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v>307764</v>
      </c>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v>26337</v>
      </c>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1000000</v>
      </c>
      <c r="D75" s="429"/>
      <c r="E75" s="442"/>
      <c r="F75" s="808"/>
      <c r="G75" s="808"/>
      <c r="H75" s="808"/>
      <c r="I75" s="442">
        <v>162505</v>
      </c>
      <c r="J75" s="442"/>
      <c r="K75" s="808"/>
      <c r="L75" s="504"/>
    </row>
    <row r="76" spans="1:12" s="704" customFormat="1" ht="14.25" thickTop="1" thickBot="1" x14ac:dyDescent="0.25">
      <c r="A76" s="1026" t="s">
        <v>519</v>
      </c>
      <c r="B76" s="711"/>
      <c r="C76" s="692">
        <f t="shared" ref="C76:K76" si="7">SUM(C47:C75)</f>
        <v>1000000</v>
      </c>
      <c r="D76" s="692">
        <f t="shared" si="7"/>
        <v>334101</v>
      </c>
      <c r="E76" s="692">
        <f t="shared" si="7"/>
        <v>0</v>
      </c>
      <c r="F76" s="692">
        <f t="shared" si="7"/>
        <v>0</v>
      </c>
      <c r="G76" s="692">
        <f t="shared" si="7"/>
        <v>0</v>
      </c>
      <c r="H76" s="692">
        <f t="shared" si="7"/>
        <v>0</v>
      </c>
      <c r="I76" s="692">
        <f t="shared" si="7"/>
        <v>1744540</v>
      </c>
      <c r="J76" s="692">
        <f t="shared" si="7"/>
        <v>0</v>
      </c>
      <c r="K76" s="692">
        <f t="shared" si="7"/>
        <v>0</v>
      </c>
      <c r="L76" s="504"/>
    </row>
    <row r="77" spans="1:12" ht="14.25" thickTop="1" thickBot="1" x14ac:dyDescent="0.25">
      <c r="A77" s="1027" t="s">
        <v>1402</v>
      </c>
      <c r="B77" s="710"/>
      <c r="C77" s="444">
        <f t="shared" ref="C77:K77" si="8">C44-C76</f>
        <v>3800000</v>
      </c>
      <c r="D77" s="444">
        <f t="shared" si="8"/>
        <v>1629278</v>
      </c>
      <c r="E77" s="444">
        <f t="shared" si="8"/>
        <v>334101</v>
      </c>
      <c r="F77" s="444">
        <f t="shared" si="8"/>
        <v>0</v>
      </c>
      <c r="G77" s="444">
        <f t="shared" si="8"/>
        <v>0</v>
      </c>
      <c r="H77" s="444">
        <f t="shared" si="8"/>
        <v>0</v>
      </c>
      <c r="I77" s="444">
        <f t="shared" si="8"/>
        <v>7442926</v>
      </c>
      <c r="J77" s="444">
        <f t="shared" si="8"/>
        <v>468656</v>
      </c>
      <c r="K77" s="444">
        <f t="shared" si="8"/>
        <v>0</v>
      </c>
      <c r="L77" s="39"/>
    </row>
    <row r="78" spans="1:12" ht="29.25" customHeight="1" thickTop="1" thickBot="1" x14ac:dyDescent="0.25">
      <c r="A78" s="2212" t="s">
        <v>700</v>
      </c>
      <c r="B78" s="2213"/>
      <c r="C78" s="443">
        <f t="shared" ref="C78:K78" si="9">C20+C77</f>
        <v>846783</v>
      </c>
      <c r="D78" s="443">
        <f t="shared" si="9"/>
        <v>211914</v>
      </c>
      <c r="E78" s="443">
        <f t="shared" si="9"/>
        <v>274699</v>
      </c>
      <c r="F78" s="443">
        <f t="shared" si="9"/>
        <v>93674</v>
      </c>
      <c r="G78" s="443">
        <f t="shared" si="9"/>
        <v>303931</v>
      </c>
      <c r="H78" s="443">
        <f t="shared" si="9"/>
        <v>0</v>
      </c>
      <c r="I78" s="443">
        <f t="shared" si="9"/>
        <v>8198788</v>
      </c>
      <c r="J78" s="443">
        <f t="shared" si="9"/>
        <v>0</v>
      </c>
      <c r="K78" s="443">
        <f t="shared" si="9"/>
        <v>71511</v>
      </c>
      <c r="L78" s="505"/>
    </row>
    <row r="79" spans="1:12" ht="13.5" thickTop="1" x14ac:dyDescent="0.2">
      <c r="A79" s="820" t="s">
        <v>1931</v>
      </c>
      <c r="B79" s="460"/>
      <c r="C79" s="435">
        <v>-211305</v>
      </c>
      <c r="D79" s="703">
        <v>1506007</v>
      </c>
      <c r="E79" s="703">
        <v>237496</v>
      </c>
      <c r="F79" s="703">
        <v>832438</v>
      </c>
      <c r="G79" s="703">
        <v>801310</v>
      </c>
      <c r="H79" s="703"/>
      <c r="I79" s="703">
        <v>1513749</v>
      </c>
      <c r="J79" s="703"/>
      <c r="K79" s="703">
        <v>1929306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635478</v>
      </c>
      <c r="D81" s="485">
        <f>SUM(D78:D80)</f>
        <v>1717921</v>
      </c>
      <c r="E81" s="485">
        <f t="shared" ref="E81:K81" si="10">SUM(E78:E80)</f>
        <v>512195</v>
      </c>
      <c r="F81" s="485">
        <f t="shared" si="10"/>
        <v>926112</v>
      </c>
      <c r="G81" s="485">
        <f t="shared" si="10"/>
        <v>1105241</v>
      </c>
      <c r="H81" s="485">
        <f t="shared" si="10"/>
        <v>0</v>
      </c>
      <c r="I81" s="485">
        <f t="shared" si="10"/>
        <v>9712537</v>
      </c>
      <c r="J81" s="485">
        <f t="shared" si="10"/>
        <v>0</v>
      </c>
      <c r="K81" s="485">
        <f t="shared" si="10"/>
        <v>2000817</v>
      </c>
      <c r="L81" s="39"/>
    </row>
    <row r="82" spans="1:12" ht="0.75" customHeight="1" thickTop="1" thickBot="1" x14ac:dyDescent="0.25">
      <c r="A82" s="632" t="s">
        <v>406</v>
      </c>
      <c r="B82" s="630"/>
      <c r="C82" s="1136">
        <f>(C81-C79)</f>
        <v>846783</v>
      </c>
      <c r="D82" s="1136">
        <f t="shared" ref="D82:K82" si="11">(D81-D79)</f>
        <v>211914</v>
      </c>
      <c r="E82" s="1136">
        <f t="shared" si="11"/>
        <v>274699</v>
      </c>
      <c r="F82" s="1136">
        <f t="shared" si="11"/>
        <v>93674</v>
      </c>
      <c r="G82" s="1136">
        <f t="shared" si="11"/>
        <v>303931</v>
      </c>
      <c r="H82" s="1136">
        <f t="shared" si="11"/>
        <v>0</v>
      </c>
      <c r="I82" s="1136">
        <f t="shared" si="11"/>
        <v>8198788</v>
      </c>
      <c r="J82" s="1136">
        <f t="shared" si="11"/>
        <v>0</v>
      </c>
      <c r="K82" s="1136">
        <f t="shared" si="11"/>
        <v>71511</v>
      </c>
    </row>
    <row r="83" spans="1:12" ht="14.25" hidden="1" thickTop="1" thickBot="1" x14ac:dyDescent="0.25">
      <c r="A83" s="729" t="s">
        <v>407</v>
      </c>
      <c r="B83" s="631"/>
      <c r="C83" s="1137">
        <f>C82/C81</f>
        <v>1.3325134780432997</v>
      </c>
      <c r="D83" s="1137">
        <f t="shared" ref="D83:K83" si="12">D82/D81</f>
        <v>0.12335491562184757</v>
      </c>
      <c r="E83" s="1137">
        <f t="shared" si="12"/>
        <v>0.53631722293267214</v>
      </c>
      <c r="F83" s="1137">
        <f t="shared" si="12"/>
        <v>0.10114759337963443</v>
      </c>
      <c r="G83" s="1137">
        <f t="shared" si="12"/>
        <v>0.2749907033850536</v>
      </c>
      <c r="H83" s="1137" t="e">
        <f t="shared" si="12"/>
        <v>#DIV/0!</v>
      </c>
      <c r="I83" s="1137">
        <f t="shared" si="12"/>
        <v>0.84414484083818675</v>
      </c>
      <c r="J83" s="1137" t="e">
        <f t="shared" si="12"/>
        <v>#DIV/0!</v>
      </c>
      <c r="K83" s="1137">
        <f t="shared" si="12"/>
        <v>3.5740899842414374E-2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4" t="s">
        <v>1971</v>
      </c>
      <c r="B1" s="76"/>
      <c r="C1" s="57" t="s">
        <v>504</v>
      </c>
      <c r="D1" s="57" t="s">
        <v>505</v>
      </c>
      <c r="E1" s="57" t="s">
        <v>506</v>
      </c>
      <c r="F1" s="57" t="s">
        <v>507</v>
      </c>
      <c r="G1" s="57" t="s">
        <v>508</v>
      </c>
      <c r="H1" s="57" t="s">
        <v>509</v>
      </c>
      <c r="I1" s="57" t="s">
        <v>510</v>
      </c>
      <c r="J1" s="57" t="s">
        <v>511</v>
      </c>
      <c r="K1" s="57" t="s">
        <v>875</v>
      </c>
    </row>
    <row r="2" spans="1:12" ht="36" x14ac:dyDescent="0.2">
      <c r="A2" s="221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13907229</v>
      </c>
      <c r="D5" s="418">
        <f>3779144-1</f>
        <v>3779143</v>
      </c>
      <c r="E5" s="412">
        <v>6428769</v>
      </c>
      <c r="F5" s="806">
        <v>1813981</v>
      </c>
      <c r="G5" s="412">
        <v>925783</v>
      </c>
      <c r="H5" s="412"/>
      <c r="I5" s="412">
        <v>755840</v>
      </c>
      <c r="J5" s="436">
        <v>1253738</v>
      </c>
      <c r="K5" s="412">
        <v>60814</v>
      </c>
    </row>
    <row r="6" spans="1:12" ht="14.25" x14ac:dyDescent="0.2">
      <c r="A6" s="913" t="s">
        <v>482</v>
      </c>
      <c r="B6" s="40">
        <v>1130</v>
      </c>
      <c r="C6" s="412"/>
      <c r="D6" s="412">
        <v>749754</v>
      </c>
      <c r="E6" s="481"/>
      <c r="F6" s="481"/>
      <c r="G6" s="433"/>
      <c r="H6" s="433"/>
      <c r="I6" s="433"/>
      <c r="J6" s="433"/>
      <c r="K6" s="433"/>
    </row>
    <row r="7" spans="1:12" x14ac:dyDescent="0.2">
      <c r="A7" s="913" t="s">
        <v>117</v>
      </c>
      <c r="B7" s="260">
        <v>1140</v>
      </c>
      <c r="C7" s="412">
        <v>302331</v>
      </c>
      <c r="D7" s="412"/>
      <c r="E7" s="433"/>
      <c r="F7" s="436"/>
      <c r="G7" s="436"/>
      <c r="H7" s="436"/>
      <c r="I7" s="433"/>
      <c r="J7" s="433"/>
      <c r="K7" s="433"/>
    </row>
    <row r="8" spans="1:12" x14ac:dyDescent="0.2">
      <c r="A8" s="913" t="s">
        <v>483</v>
      </c>
      <c r="B8" s="40">
        <v>1150</v>
      </c>
      <c r="C8" s="481"/>
      <c r="D8" s="481"/>
      <c r="E8" s="507"/>
      <c r="F8" s="507"/>
      <c r="G8" s="418">
        <v>1002320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14209560</v>
      </c>
      <c r="D12" s="484">
        <f t="shared" si="0"/>
        <v>4528897</v>
      </c>
      <c r="E12" s="484">
        <f t="shared" si="0"/>
        <v>6428769</v>
      </c>
      <c r="F12" s="484">
        <f t="shared" si="0"/>
        <v>1813981</v>
      </c>
      <c r="G12" s="484">
        <f t="shared" si="0"/>
        <v>1928103</v>
      </c>
      <c r="H12" s="484">
        <f t="shared" si="0"/>
        <v>0</v>
      </c>
      <c r="I12" s="484">
        <f t="shared" si="0"/>
        <v>755840</v>
      </c>
      <c r="J12" s="484">
        <f t="shared" si="0"/>
        <v>1253738</v>
      </c>
      <c r="K12" s="485">
        <f t="shared" si="0"/>
        <v>60814</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1485694</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1485694</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f>150706-123923</f>
        <v>26783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48378</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75161</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10904</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v>1165</v>
      </c>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12069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407</v>
      </c>
      <c r="D65" s="412">
        <v>130</v>
      </c>
      <c r="E65" s="412">
        <v>179</v>
      </c>
      <c r="F65" s="436">
        <v>52</v>
      </c>
      <c r="G65" s="412">
        <v>54</v>
      </c>
      <c r="H65" s="412"/>
      <c r="I65" s="412">
        <v>22</v>
      </c>
      <c r="J65" s="436">
        <v>34</v>
      </c>
      <c r="K65" s="412">
        <v>10697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407</v>
      </c>
      <c r="D67" s="485">
        <f t="shared" ref="D67:K67" si="2">SUM(D65:D66)</f>
        <v>130</v>
      </c>
      <c r="E67" s="485">
        <f t="shared" si="2"/>
        <v>179</v>
      </c>
      <c r="F67" s="485">
        <f t="shared" si="2"/>
        <v>52</v>
      </c>
      <c r="G67" s="485">
        <f t="shared" si="2"/>
        <v>54</v>
      </c>
      <c r="H67" s="485">
        <f t="shared" si="2"/>
        <v>0</v>
      </c>
      <c r="I67" s="485">
        <f t="shared" si="2"/>
        <v>22</v>
      </c>
      <c r="J67" s="485">
        <f t="shared" si="2"/>
        <v>34</v>
      </c>
      <c r="K67" s="485">
        <f t="shared" si="2"/>
        <v>10697</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345178</v>
      </c>
      <c r="D69" s="433"/>
      <c r="E69" s="433"/>
      <c r="F69" s="433"/>
      <c r="G69" s="433"/>
      <c r="H69" s="433"/>
      <c r="I69" s="433"/>
      <c r="J69" s="433"/>
      <c r="K69" s="433"/>
    </row>
    <row r="70" spans="1:11" ht="12.75" customHeight="1" x14ac:dyDescent="0.2">
      <c r="A70" s="913" t="s">
        <v>1178</v>
      </c>
      <c r="B70" s="40">
        <v>1612</v>
      </c>
      <c r="C70" s="483">
        <v>6983</v>
      </c>
      <c r="D70" s="433"/>
      <c r="E70" s="433"/>
      <c r="F70" s="433"/>
      <c r="G70" s="433"/>
      <c r="H70" s="433"/>
      <c r="I70" s="433"/>
      <c r="J70" s="433"/>
      <c r="K70" s="433"/>
    </row>
    <row r="71" spans="1:11" ht="12.75" customHeight="1" x14ac:dyDescent="0.2">
      <c r="A71" s="913" t="s">
        <v>313</v>
      </c>
      <c r="B71" s="40">
        <v>1613</v>
      </c>
      <c r="C71" s="483">
        <v>585657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2905</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940723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94259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188880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1327</v>
      </c>
      <c r="D81" s="412"/>
      <c r="E81" s="433"/>
      <c r="F81" s="433"/>
      <c r="G81" s="433"/>
      <c r="H81" s="433"/>
      <c r="I81" s="433"/>
      <c r="J81" s="433"/>
      <c r="K81" s="433"/>
    </row>
    <row r="82" spans="1:11" ht="12.75" customHeight="1" thickBot="1" x14ac:dyDescent="0.25">
      <c r="A82" s="464" t="s">
        <v>277</v>
      </c>
      <c r="B82" s="457"/>
      <c r="C82" s="484">
        <f>SUM(C77:C81)</f>
        <v>284466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148918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31997</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180915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7659</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35191</v>
      </c>
      <c r="D99" s="412"/>
      <c r="E99" s="412"/>
      <c r="F99" s="412"/>
      <c r="G99" s="412"/>
      <c r="H99" s="412"/>
      <c r="I99" s="433"/>
      <c r="J99" s="436"/>
      <c r="K99" s="412"/>
    </row>
    <row r="100" spans="1:12" ht="12.75" customHeight="1" x14ac:dyDescent="0.2">
      <c r="A100" s="913" t="s">
        <v>281</v>
      </c>
      <c r="B100" s="40">
        <v>1960</v>
      </c>
      <c r="C100" s="491">
        <v>1748532</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113231</v>
      </c>
      <c r="D107" s="412">
        <v>10733</v>
      </c>
      <c r="E107" s="412"/>
      <c r="F107" s="412"/>
      <c r="G107" s="412"/>
      <c r="H107" s="412"/>
      <c r="I107" s="412"/>
      <c r="J107" s="436"/>
      <c r="K107" s="412"/>
    </row>
    <row r="108" spans="1:12" ht="12.75" customHeight="1" thickBot="1" x14ac:dyDescent="0.25">
      <c r="A108" s="464" t="s">
        <v>577</v>
      </c>
      <c r="B108" s="738"/>
      <c r="C108" s="484">
        <f>SUM(C95:C107)</f>
        <v>1896954</v>
      </c>
      <c r="D108" s="484">
        <f t="shared" ref="D108:K108" si="3">SUM(D95:D107)</f>
        <v>18392</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19073880</v>
      </c>
      <c r="D109" s="493">
        <f t="shared" si="4"/>
        <v>4547419</v>
      </c>
      <c r="E109" s="493">
        <f t="shared" si="4"/>
        <v>6428948</v>
      </c>
      <c r="F109" s="493">
        <f t="shared" si="4"/>
        <v>1826102</v>
      </c>
      <c r="G109" s="493">
        <f t="shared" si="4"/>
        <v>1928157</v>
      </c>
      <c r="H109" s="493">
        <f t="shared" si="4"/>
        <v>0</v>
      </c>
      <c r="I109" s="493">
        <f t="shared" si="4"/>
        <v>755862</v>
      </c>
      <c r="J109" s="493">
        <f t="shared" si="4"/>
        <v>1253772</v>
      </c>
      <c r="K109" s="443">
        <f t="shared" si="4"/>
        <v>71511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1962</v>
      </c>
      <c r="B116" s="1878"/>
      <c r="C116" s="495"/>
      <c r="D116" s="431"/>
      <c r="E116" s="492"/>
      <c r="F116" s="431"/>
      <c r="G116" s="431"/>
      <c r="H116" s="492"/>
      <c r="I116" s="433"/>
      <c r="J116" s="431"/>
      <c r="K116" s="431"/>
    </row>
    <row r="117" spans="1:11" ht="12.75" customHeight="1" x14ac:dyDescent="0.2">
      <c r="A117" s="477" t="s">
        <v>1759</v>
      </c>
      <c r="B117" s="262">
        <v>3001</v>
      </c>
      <c r="C117" s="489">
        <v>11527456</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11527456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235408</v>
      </c>
      <c r="D124" s="492"/>
      <c r="E124" s="433"/>
      <c r="F124" s="806"/>
      <c r="G124" s="433"/>
      <c r="H124" s="433"/>
      <c r="I124" s="433"/>
      <c r="J124" s="433"/>
      <c r="K124" s="433"/>
    </row>
    <row r="125" spans="1:11" ht="12.75" customHeight="1" x14ac:dyDescent="0.2">
      <c r="A125" s="913" t="s">
        <v>1838</v>
      </c>
      <c r="B125" s="262">
        <v>3105</v>
      </c>
      <c r="C125" s="412">
        <v>644265</v>
      </c>
      <c r="D125" s="492"/>
      <c r="E125" s="433"/>
      <c r="F125" s="412"/>
      <c r="G125" s="433"/>
      <c r="H125" s="433"/>
      <c r="I125" s="433"/>
      <c r="J125" s="433"/>
      <c r="K125" s="433"/>
    </row>
    <row r="126" spans="1:11" ht="12.75" customHeight="1" x14ac:dyDescent="0.2">
      <c r="A126" s="913" t="s">
        <v>1035</v>
      </c>
      <c r="B126" s="262">
        <v>3110</v>
      </c>
      <c r="C126" s="483">
        <v>769829</v>
      </c>
      <c r="D126" s="412"/>
      <c r="E126" s="433"/>
      <c r="F126" s="412"/>
      <c r="G126" s="433"/>
      <c r="H126" s="433"/>
      <c r="I126" s="433"/>
      <c r="J126" s="433"/>
      <c r="K126" s="433"/>
    </row>
    <row r="127" spans="1:11" ht="12.75" customHeight="1" x14ac:dyDescent="0.2">
      <c r="A127" s="913" t="s">
        <v>112</v>
      </c>
      <c r="B127" s="262">
        <v>3120</v>
      </c>
      <c r="C127" s="412">
        <v>291865</v>
      </c>
      <c r="D127" s="492"/>
      <c r="E127" s="433"/>
      <c r="F127" s="412"/>
      <c r="G127" s="433"/>
      <c r="H127" s="433"/>
      <c r="I127" s="433"/>
      <c r="J127" s="433"/>
      <c r="K127" s="433"/>
    </row>
    <row r="128" spans="1:11" ht="12.75" customHeight="1" x14ac:dyDescent="0.2">
      <c r="A128" s="913" t="s">
        <v>1839</v>
      </c>
      <c r="B128" s="262">
        <v>3130</v>
      </c>
      <c r="C128" s="412">
        <v>3824</v>
      </c>
      <c r="D128" s="492"/>
      <c r="E128" s="433"/>
      <c r="F128" s="412"/>
      <c r="G128" s="433"/>
      <c r="H128" s="433"/>
      <c r="I128" s="433"/>
      <c r="J128" s="433"/>
      <c r="K128" s="433"/>
    </row>
    <row r="129" spans="1:11" ht="12.75" customHeight="1" x14ac:dyDescent="0.2">
      <c r="A129" s="913" t="s">
        <v>144</v>
      </c>
      <c r="B129" s="262">
        <v>3145</v>
      </c>
      <c r="C129" s="412">
        <v>14744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1959935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119360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10000</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129360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1649</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1649</v>
      </c>
      <c r="D144" s="433"/>
      <c r="E144" s="492"/>
      <c r="F144" s="433"/>
      <c r="G144" s="485">
        <f>SUM(G142:G143)</f>
        <v>0</v>
      </c>
      <c r="H144" s="433"/>
      <c r="I144" s="433"/>
      <c r="J144" s="433"/>
      <c r="K144" s="433"/>
    </row>
    <row r="145" spans="1:11" ht="12.75" customHeight="1" thickTop="1" thickBot="1" x14ac:dyDescent="0.25">
      <c r="A145" s="922" t="s">
        <v>1246</v>
      </c>
      <c r="B145" s="923">
        <v>3360</v>
      </c>
      <c r="C145" s="424">
        <v>7359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131963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692199</v>
      </c>
      <c r="G151" s="436"/>
      <c r="H151" s="433"/>
      <c r="I151" s="433"/>
      <c r="J151" s="433"/>
      <c r="K151" s="433"/>
    </row>
    <row r="152" spans="1:11" ht="12.75" customHeight="1" x14ac:dyDescent="0.2">
      <c r="A152" s="913" t="s">
        <v>1247</v>
      </c>
      <c r="B152" s="262">
        <v>3510</v>
      </c>
      <c r="C152" s="483"/>
      <c r="D152" s="412"/>
      <c r="E152" s="492"/>
      <c r="F152" s="412">
        <v>1721854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2414053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52392</v>
      </c>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2900</v>
      </c>
      <c r="D171" s="926"/>
      <c r="E171" s="926"/>
      <c r="F171" s="926"/>
      <c r="G171" s="927"/>
      <c r="H171" s="809"/>
      <c r="I171" s="927"/>
      <c r="J171" s="927"/>
      <c r="K171" s="809"/>
    </row>
    <row r="172" spans="1:11" ht="12.75" customHeight="1" thickTop="1" thickBot="1" x14ac:dyDescent="0.25">
      <c r="A172" s="2216" t="s">
        <v>466</v>
      </c>
      <c r="B172" s="2217"/>
      <c r="C172" s="924">
        <f t="shared" ref="C172:K172" si="6">SUM(C131,C140,C144,C145:C149,C154,C155:C170,C171)</f>
        <v>2285558</v>
      </c>
      <c r="D172" s="924">
        <f t="shared" si="6"/>
        <v>0</v>
      </c>
      <c r="E172" s="924">
        <f t="shared" si="6"/>
        <v>0</v>
      </c>
      <c r="F172" s="924">
        <f t="shared" si="6"/>
        <v>2414053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13813014</v>
      </c>
      <c r="D173" s="493">
        <f>SUM(D121,D172)</f>
        <v>0</v>
      </c>
      <c r="E173" s="493">
        <f>SUM(E121,E172)</f>
        <v>0</v>
      </c>
      <c r="F173" s="493">
        <f t="shared" ref="F173:K173" si="7">SUM(F121,F172)</f>
        <v>2414053</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8" t="s">
        <v>1963</v>
      </c>
      <c r="B175" s="221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4" t="s">
        <v>921</v>
      </c>
      <c r="B178" s="222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2" t="s">
        <v>1964</v>
      </c>
      <c r="B179" s="222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4" t="s">
        <v>922</v>
      </c>
      <c r="B184" s="222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2" t="s">
        <v>1965</v>
      </c>
      <c r="B185" s="2223"/>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802958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160646</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963604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1193283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1193283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874287</v>
      </c>
      <c r="D220" s="412"/>
      <c r="E220" s="433"/>
      <c r="F220" s="412"/>
      <c r="G220" s="412"/>
      <c r="H220" s="433"/>
      <c r="I220" s="433"/>
      <c r="J220" s="433"/>
      <c r="K220" s="433"/>
    </row>
    <row r="221" spans="1:11" ht="12.75" customHeight="1" x14ac:dyDescent="0.2">
      <c r="A221" s="913" t="s">
        <v>1244</v>
      </c>
      <c r="B221" s="40">
        <v>4625</v>
      </c>
      <c r="C221" s="483">
        <v>6318</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880605</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108159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96853</v>
      </c>
      <c r="D270" s="424"/>
      <c r="E270" s="433"/>
      <c r="F270" s="424"/>
      <c r="G270" s="424"/>
      <c r="H270" s="433"/>
      <c r="I270" s="433"/>
      <c r="J270" s="433"/>
      <c r="K270" s="433"/>
    </row>
    <row r="271" spans="1:11" ht="12.75" customHeight="1" thickTop="1" thickBot="1" x14ac:dyDescent="0.25">
      <c r="A271" s="913" t="s">
        <v>443</v>
      </c>
      <c r="B271" s="40">
        <v>4992</v>
      </c>
      <c r="C271" s="497">
        <v>148435</v>
      </c>
      <c r="D271" s="424"/>
      <c r="E271" s="433"/>
      <c r="F271" s="424"/>
      <c r="G271" s="424"/>
      <c r="H271" s="433"/>
      <c r="I271" s="433"/>
      <c r="J271" s="433"/>
      <c r="K271" s="433"/>
    </row>
    <row r="272" spans="1:11" s="29" customFormat="1" ht="12.75" customHeight="1" thickTop="1" thickBot="1" x14ac:dyDescent="0.25">
      <c r="A272" s="916" t="s">
        <v>79</v>
      </c>
      <c r="B272" s="158">
        <v>4999</v>
      </c>
      <c r="C272" s="497">
        <f>134973+45730</f>
        <v>180703</v>
      </c>
      <c r="D272" s="424"/>
      <c r="E272" s="433"/>
      <c r="F272" s="424"/>
      <c r="G272" s="424"/>
      <c r="H272" s="442"/>
      <c r="I272" s="433"/>
      <c r="J272" s="433"/>
      <c r="K272" s="442"/>
    </row>
    <row r="273" spans="1:11" ht="23.25" customHeight="1" thickTop="1" thickBot="1" x14ac:dyDescent="0.25">
      <c r="A273" s="2220" t="s">
        <v>1779</v>
      </c>
      <c r="B273" s="2221"/>
      <c r="C273" s="493">
        <f t="shared" ref="C273:H273" si="10">SUM(C191,C201,C211,C216,C224,C228,C229,C259:C272)</f>
        <v>3571642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3571642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36458536</v>
      </c>
      <c r="D275" s="493">
        <f t="shared" si="12"/>
        <v>4547419</v>
      </c>
      <c r="E275" s="493">
        <f t="shared" si="12"/>
        <v>6428948</v>
      </c>
      <c r="F275" s="493">
        <f t="shared" si="12"/>
        <v>4240155</v>
      </c>
      <c r="G275" s="493">
        <f t="shared" si="12"/>
        <v>1928157</v>
      </c>
      <c r="H275" s="493">
        <f t="shared" si="12"/>
        <v>0</v>
      </c>
      <c r="I275" s="493">
        <f t="shared" si="12"/>
        <v>755862</v>
      </c>
      <c r="J275" s="493">
        <f t="shared" si="12"/>
        <v>1253772</v>
      </c>
      <c r="K275" s="443">
        <f t="shared" si="12"/>
        <v>71511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2016&amp;R&amp;8Page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85" colorId="8" zoomScale="110" zoomScaleNormal="110" workbookViewId="0">
      <selection activeCell="H106" sqref="H10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4"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0" t="s">
        <v>338</v>
      </c>
      <c r="B3" s="223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14125426</v>
      </c>
      <c r="D5" s="412">
        <v>3651604</v>
      </c>
      <c r="E5" s="412">
        <v>39780</v>
      </c>
      <c r="F5" s="412">
        <v>138216</v>
      </c>
      <c r="G5" s="412">
        <v>14275</v>
      </c>
      <c r="H5" s="412">
        <v>8612</v>
      </c>
      <c r="I5" s="436"/>
      <c r="J5" s="436"/>
      <c r="K5" s="414">
        <f>SUM(C5:J5)</f>
        <v>17977913</v>
      </c>
      <c r="L5" s="412">
        <v>18961308</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5079908</v>
      </c>
      <c r="D8" s="412">
        <v>1276116</v>
      </c>
      <c r="E8" s="412"/>
      <c r="F8" s="412"/>
      <c r="G8" s="412"/>
      <c r="H8" s="412">
        <v>366468</v>
      </c>
      <c r="I8" s="436"/>
      <c r="J8" s="436"/>
      <c r="K8" s="414">
        <f t="shared" si="0"/>
        <v>6722492</v>
      </c>
      <c r="L8" s="412">
        <v>7692384</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598983</v>
      </c>
      <c r="D10" s="412">
        <v>325926</v>
      </c>
      <c r="E10" s="412"/>
      <c r="F10" s="412">
        <f>42893-600</f>
        <v>42293</v>
      </c>
      <c r="G10" s="412">
        <v>600</v>
      </c>
      <c r="H10" s="412"/>
      <c r="I10" s="436"/>
      <c r="J10" s="436"/>
      <c r="K10" s="414">
        <f t="shared" si="0"/>
        <v>967802</v>
      </c>
      <c r="L10" s="412">
        <v>989475</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v>1223289</v>
      </c>
      <c r="D13" s="412">
        <v>302627</v>
      </c>
      <c r="E13" s="412">
        <v>3295</v>
      </c>
      <c r="F13" s="412">
        <v>54654</v>
      </c>
      <c r="G13" s="412">
        <v>96273</v>
      </c>
      <c r="H13" s="412"/>
      <c r="I13" s="436"/>
      <c r="J13" s="436"/>
      <c r="K13" s="414">
        <f t="shared" si="0"/>
        <v>1680138</v>
      </c>
      <c r="L13" s="412">
        <v>1348236</v>
      </c>
    </row>
    <row r="14" spans="1:14" x14ac:dyDescent="0.2">
      <c r="A14" s="1817" t="s">
        <v>1139</v>
      </c>
      <c r="B14" s="267">
        <v>1500</v>
      </c>
      <c r="C14" s="412">
        <v>973922</v>
      </c>
      <c r="D14" s="412">
        <v>104836</v>
      </c>
      <c r="E14" s="412">
        <v>158055</v>
      </c>
      <c r="F14" s="412">
        <v>43072</v>
      </c>
      <c r="G14" s="412">
        <v>650</v>
      </c>
      <c r="H14" s="412"/>
      <c r="I14" s="436"/>
      <c r="J14" s="436"/>
      <c r="K14" s="414">
        <f t="shared" si="0"/>
        <v>1280535</v>
      </c>
      <c r="L14" s="412">
        <v>1205600</v>
      </c>
    </row>
    <row r="15" spans="1:14" x14ac:dyDescent="0.2">
      <c r="A15" s="1817" t="s">
        <v>1140</v>
      </c>
      <c r="B15" s="267">
        <v>1600</v>
      </c>
      <c r="C15" s="412">
        <v>53378</v>
      </c>
      <c r="D15" s="412">
        <v>5548</v>
      </c>
      <c r="E15" s="412"/>
      <c r="F15" s="412"/>
      <c r="G15" s="412"/>
      <c r="H15" s="412"/>
      <c r="I15" s="436"/>
      <c r="J15" s="436"/>
      <c r="K15" s="414">
        <f t="shared" si="0"/>
        <v>58926</v>
      </c>
      <c r="L15" s="412">
        <v>56950</v>
      </c>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v>311909</v>
      </c>
      <c r="D17" s="436">
        <v>60084</v>
      </c>
      <c r="E17" s="436">
        <v>4406</v>
      </c>
      <c r="F17" s="436">
        <v>6973</v>
      </c>
      <c r="G17" s="436"/>
      <c r="H17" s="436"/>
      <c r="I17" s="436"/>
      <c r="J17" s="436"/>
      <c r="K17" s="414">
        <f t="shared" si="0"/>
        <v>383372</v>
      </c>
      <c r="L17" s="412">
        <v>625400</v>
      </c>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v>666600</v>
      </c>
      <c r="D19" s="412">
        <v>164801</v>
      </c>
      <c r="E19" s="412">
        <v>61038</v>
      </c>
      <c r="F19" s="412">
        <v>5651</v>
      </c>
      <c r="G19" s="412"/>
      <c r="H19" s="412"/>
      <c r="I19" s="436"/>
      <c r="J19" s="436"/>
      <c r="K19" s="414">
        <f t="shared" si="0"/>
        <v>898090</v>
      </c>
      <c r="L19" s="412">
        <v>85140</v>
      </c>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23033415</v>
      </c>
      <c r="D33" s="415">
        <f t="shared" ref="D33:L33" si="1">SUM(D5:D32)</f>
        <v>5891542</v>
      </c>
      <c r="E33" s="415">
        <f t="shared" si="1"/>
        <v>266574</v>
      </c>
      <c r="F33" s="415">
        <f t="shared" si="1"/>
        <v>290859</v>
      </c>
      <c r="G33" s="415">
        <f t="shared" si="1"/>
        <v>111798</v>
      </c>
      <c r="H33" s="415">
        <f t="shared" si="1"/>
        <v>375080</v>
      </c>
      <c r="I33" s="415">
        <f t="shared" si="1"/>
        <v>0</v>
      </c>
      <c r="J33" s="415">
        <f t="shared" si="1"/>
        <v>0</v>
      </c>
      <c r="K33" s="415">
        <f t="shared" si="1"/>
        <v>29969268</v>
      </c>
      <c r="L33" s="415">
        <f t="shared" si="1"/>
        <v>30964493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280845</v>
      </c>
      <c r="D36" s="418">
        <v>63162</v>
      </c>
      <c r="E36" s="418"/>
      <c r="F36" s="418"/>
      <c r="G36" s="418"/>
      <c r="H36" s="418"/>
      <c r="I36" s="436"/>
      <c r="J36" s="436"/>
      <c r="K36" s="414">
        <f t="shared" ref="K36:K41" si="2">SUM(C36:J36)</f>
        <v>344007</v>
      </c>
      <c r="L36" s="412">
        <v>107550</v>
      </c>
    </row>
    <row r="37" spans="1:14" x14ac:dyDescent="0.2">
      <c r="A37" s="1817" t="s">
        <v>1288</v>
      </c>
      <c r="B37" s="267">
        <v>2120</v>
      </c>
      <c r="C37" s="412">
        <v>842783</v>
      </c>
      <c r="D37" s="412">
        <f>176504-300</f>
        <v>176204</v>
      </c>
      <c r="E37" s="412"/>
      <c r="F37" s="412">
        <v>3275</v>
      </c>
      <c r="G37" s="412"/>
      <c r="H37" s="412"/>
      <c r="I37" s="436"/>
      <c r="J37" s="436"/>
      <c r="K37" s="414">
        <f t="shared" si="2"/>
        <v>1022262</v>
      </c>
      <c r="L37" s="412">
        <v>1113850</v>
      </c>
    </row>
    <row r="38" spans="1:14" x14ac:dyDescent="0.2">
      <c r="A38" s="1817" t="s">
        <v>222</v>
      </c>
      <c r="B38" s="267">
        <v>2130</v>
      </c>
      <c r="C38" s="412">
        <v>104959</v>
      </c>
      <c r="D38" s="412">
        <v>27022</v>
      </c>
      <c r="E38" s="412"/>
      <c r="F38" s="412">
        <v>3228</v>
      </c>
      <c r="G38" s="412"/>
      <c r="H38" s="412"/>
      <c r="I38" s="436"/>
      <c r="J38" s="436"/>
      <c r="K38" s="414">
        <f t="shared" si="2"/>
        <v>135209</v>
      </c>
      <c r="L38" s="412">
        <v>114600</v>
      </c>
    </row>
    <row r="39" spans="1:14" x14ac:dyDescent="0.2">
      <c r="A39" s="1817" t="s">
        <v>223</v>
      </c>
      <c r="B39" s="267">
        <v>2140</v>
      </c>
      <c r="C39" s="412"/>
      <c r="D39" s="412"/>
      <c r="E39" s="412">
        <v>1500</v>
      </c>
      <c r="F39" s="412"/>
      <c r="G39" s="412"/>
      <c r="H39" s="412"/>
      <c r="I39" s="436"/>
      <c r="J39" s="436"/>
      <c r="K39" s="414">
        <f t="shared" si="2"/>
        <v>1500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1987</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1228587</v>
      </c>
      <c r="D42" s="415">
        <f t="shared" ref="D42:L42" si="3">SUM(D36:D41)</f>
        <v>266388</v>
      </c>
      <c r="E42" s="415">
        <f t="shared" si="3"/>
        <v>1500</v>
      </c>
      <c r="F42" s="415">
        <f t="shared" si="3"/>
        <v>6503</v>
      </c>
      <c r="G42" s="415">
        <f t="shared" si="3"/>
        <v>0</v>
      </c>
      <c r="H42" s="415">
        <f t="shared" si="3"/>
        <v>0</v>
      </c>
      <c r="I42" s="415">
        <f t="shared" si="3"/>
        <v>0</v>
      </c>
      <c r="J42" s="415">
        <f t="shared" si="3"/>
        <v>0</v>
      </c>
      <c r="K42" s="415">
        <f t="shared" si="3"/>
        <v>1502978</v>
      </c>
      <c r="L42" s="415">
        <f t="shared" si="3"/>
        <v>1336000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522325</v>
      </c>
      <c r="D44" s="418">
        <v>121565</v>
      </c>
      <c r="E44" s="418">
        <v>54795</v>
      </c>
      <c r="F44" s="418">
        <v>25398</v>
      </c>
      <c r="G44" s="418"/>
      <c r="H44" s="418"/>
      <c r="I44" s="436"/>
      <c r="J44" s="436"/>
      <c r="K44" s="420">
        <f>SUM(C44:J44)</f>
        <v>724083</v>
      </c>
      <c r="L44" s="418">
        <v>452600</v>
      </c>
    </row>
    <row r="45" spans="1:14" x14ac:dyDescent="0.2">
      <c r="A45" s="1817" t="s">
        <v>976</v>
      </c>
      <c r="B45" s="267">
        <v>2220</v>
      </c>
      <c r="C45" s="412">
        <v>420954</v>
      </c>
      <c r="D45" s="412">
        <v>108776</v>
      </c>
      <c r="E45" s="412">
        <v>34927</v>
      </c>
      <c r="F45" s="412">
        <v>10649</v>
      </c>
      <c r="G45" s="412"/>
      <c r="H45" s="412"/>
      <c r="I45" s="436"/>
      <c r="J45" s="436"/>
      <c r="K45" s="420">
        <f>SUM(C45:J45)</f>
        <v>575306</v>
      </c>
      <c r="L45" s="412">
        <v>497000</v>
      </c>
    </row>
    <row r="46" spans="1:14" x14ac:dyDescent="0.2">
      <c r="A46" s="1817" t="s">
        <v>977</v>
      </c>
      <c r="B46" s="267">
        <v>2230</v>
      </c>
      <c r="C46" s="412"/>
      <c r="D46" s="412"/>
      <c r="E46" s="412"/>
      <c r="F46" s="412"/>
      <c r="G46" s="412"/>
      <c r="H46" s="412"/>
      <c r="I46" s="436"/>
      <c r="J46" s="436"/>
      <c r="K46" s="420">
        <f>SUM(C46:J46)</f>
        <v>0</v>
      </c>
      <c r="L46" s="412">
        <v>14500</v>
      </c>
    </row>
    <row r="47" spans="1:14" ht="12.75" customHeight="1" thickBot="1" x14ac:dyDescent="0.25">
      <c r="A47" s="887" t="s">
        <v>660</v>
      </c>
      <c r="B47" s="468" t="s">
        <v>33</v>
      </c>
      <c r="C47" s="415">
        <f>SUM(C44:C46)</f>
        <v>943279</v>
      </c>
      <c r="D47" s="415">
        <f t="shared" ref="D47:K47" si="4">SUM(D44:D46)</f>
        <v>230341</v>
      </c>
      <c r="E47" s="415">
        <f t="shared" si="4"/>
        <v>89722</v>
      </c>
      <c r="F47" s="415">
        <f t="shared" si="4"/>
        <v>36047</v>
      </c>
      <c r="G47" s="415">
        <f t="shared" si="4"/>
        <v>0</v>
      </c>
      <c r="H47" s="415">
        <f t="shared" si="4"/>
        <v>0</v>
      </c>
      <c r="I47" s="415">
        <f t="shared" si="4"/>
        <v>0</v>
      </c>
      <c r="J47" s="415">
        <f t="shared" si="4"/>
        <v>0</v>
      </c>
      <c r="K47" s="415">
        <f t="shared" si="4"/>
        <v>1299389</v>
      </c>
      <c r="L47" s="415">
        <f>SUM(L44:L46)</f>
        <v>964100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76397</v>
      </c>
      <c r="D49" s="418">
        <v>12604</v>
      </c>
      <c r="E49" s="418">
        <v>133238</v>
      </c>
      <c r="F49" s="418">
        <v>3756</v>
      </c>
      <c r="G49" s="418"/>
      <c r="H49" s="418">
        <v>3740</v>
      </c>
      <c r="I49" s="436"/>
      <c r="J49" s="436"/>
      <c r="K49" s="420">
        <f>SUM(C49:J49)</f>
        <v>229735</v>
      </c>
      <c r="L49" s="418">
        <v>84500</v>
      </c>
    </row>
    <row r="50" spans="1:14" x14ac:dyDescent="0.2">
      <c r="A50" s="1817" t="s">
        <v>979</v>
      </c>
      <c r="B50" s="267">
        <v>2320</v>
      </c>
      <c r="C50" s="412">
        <v>314405</v>
      </c>
      <c r="D50" s="412">
        <v>57631</v>
      </c>
      <c r="E50" s="412">
        <v>8192</v>
      </c>
      <c r="F50" s="412">
        <v>4001</v>
      </c>
      <c r="G50" s="412">
        <v>3490</v>
      </c>
      <c r="H50" s="412">
        <v>38652</v>
      </c>
      <c r="I50" s="436"/>
      <c r="J50" s="436"/>
      <c r="K50" s="420">
        <f>SUM(C50:J50)</f>
        <v>426371</v>
      </c>
      <c r="L50" s="412">
        <v>393920</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390802</v>
      </c>
      <c r="D53" s="415">
        <f t="shared" ref="D53:L53" si="5">SUM(D49:D52)</f>
        <v>70235</v>
      </c>
      <c r="E53" s="415">
        <f t="shared" si="5"/>
        <v>141430</v>
      </c>
      <c r="F53" s="415">
        <f t="shared" si="5"/>
        <v>7757</v>
      </c>
      <c r="G53" s="415">
        <f t="shared" si="5"/>
        <v>3490</v>
      </c>
      <c r="H53" s="415">
        <f t="shared" si="5"/>
        <v>42392</v>
      </c>
      <c r="I53" s="415">
        <f t="shared" si="5"/>
        <v>0</v>
      </c>
      <c r="J53" s="415">
        <f t="shared" si="5"/>
        <v>0</v>
      </c>
      <c r="K53" s="415">
        <f t="shared" si="5"/>
        <v>656106</v>
      </c>
      <c r="L53" s="415">
        <f t="shared" si="5"/>
        <v>478420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1886781</v>
      </c>
      <c r="D55" s="418">
        <v>371842</v>
      </c>
      <c r="E55" s="418">
        <v>34438</v>
      </c>
      <c r="F55" s="418">
        <v>104863</v>
      </c>
      <c r="G55" s="418">
        <v>6515</v>
      </c>
      <c r="H55" s="418">
        <v>7820</v>
      </c>
      <c r="I55" s="436"/>
      <c r="J55" s="436"/>
      <c r="K55" s="420">
        <f>SUM(C55:J55)</f>
        <v>2412259</v>
      </c>
      <c r="L55" s="418">
        <v>2639300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1886781</v>
      </c>
      <c r="D57" s="421">
        <f t="shared" ref="D57:K57" si="6">SUM(D55:D56)</f>
        <v>371842</v>
      </c>
      <c r="E57" s="421">
        <f t="shared" si="6"/>
        <v>34438</v>
      </c>
      <c r="F57" s="421">
        <f t="shared" si="6"/>
        <v>104863</v>
      </c>
      <c r="G57" s="421">
        <f t="shared" si="6"/>
        <v>6515</v>
      </c>
      <c r="H57" s="421">
        <f t="shared" si="6"/>
        <v>7820</v>
      </c>
      <c r="I57" s="421">
        <f t="shared" si="6"/>
        <v>0</v>
      </c>
      <c r="J57" s="421">
        <f t="shared" si="6"/>
        <v>0</v>
      </c>
      <c r="K57" s="421">
        <f t="shared" si="6"/>
        <v>2412259</v>
      </c>
      <c r="L57" s="415">
        <f>SUM(L55:L56)</f>
        <v>2639300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v>200308</v>
      </c>
      <c r="D59" s="418">
        <v>42263</v>
      </c>
      <c r="E59" s="418">
        <v>4680</v>
      </c>
      <c r="F59" s="418">
        <v>1626</v>
      </c>
      <c r="G59" s="418">
        <v>17000</v>
      </c>
      <c r="H59" s="418">
        <v>4140</v>
      </c>
      <c r="I59" s="436"/>
      <c r="J59" s="436"/>
      <c r="K59" s="420">
        <f t="shared" ref="K59:K64" si="7">SUM(C59:J59)</f>
        <v>270017</v>
      </c>
      <c r="L59" s="418">
        <v>165250</v>
      </c>
      <c r="M59" s="15"/>
      <c r="N59" s="15"/>
    </row>
    <row r="60" spans="1:14" s="16" customFormat="1" x14ac:dyDescent="0.2">
      <c r="A60" s="1817" t="s">
        <v>543</v>
      </c>
      <c r="B60" s="267">
        <v>2520</v>
      </c>
      <c r="C60" s="412">
        <v>115313</v>
      </c>
      <c r="D60" s="412">
        <v>19417</v>
      </c>
      <c r="E60" s="412"/>
      <c r="F60" s="412"/>
      <c r="G60" s="412"/>
      <c r="H60" s="412"/>
      <c r="I60" s="436"/>
      <c r="J60" s="436"/>
      <c r="K60" s="420">
        <f t="shared" si="7"/>
        <v>134730</v>
      </c>
      <c r="L60" s="412">
        <v>241000</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c r="D63" s="412"/>
      <c r="E63" s="412">
        <v>1424963</v>
      </c>
      <c r="F63" s="412">
        <v>2429</v>
      </c>
      <c r="G63" s="412"/>
      <c r="H63" s="412"/>
      <c r="I63" s="436"/>
      <c r="J63" s="436"/>
      <c r="K63" s="420">
        <f t="shared" si="7"/>
        <v>1427392</v>
      </c>
      <c r="L63" s="412">
        <v>1489150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315621</v>
      </c>
      <c r="D65" s="415">
        <f t="shared" ref="D65:L65" si="8">SUM(D59:D64)</f>
        <v>61680</v>
      </c>
      <c r="E65" s="415">
        <f t="shared" si="8"/>
        <v>1429643</v>
      </c>
      <c r="F65" s="415">
        <f t="shared" si="8"/>
        <v>4055</v>
      </c>
      <c r="G65" s="415">
        <f t="shared" si="8"/>
        <v>17000</v>
      </c>
      <c r="H65" s="415">
        <f t="shared" si="8"/>
        <v>4140</v>
      </c>
      <c r="I65" s="415">
        <f t="shared" si="8"/>
        <v>0</v>
      </c>
      <c r="J65" s="415">
        <f t="shared" si="8"/>
        <v>0</v>
      </c>
      <c r="K65" s="415">
        <f t="shared" si="8"/>
        <v>1832139</v>
      </c>
      <c r="L65" s="415">
        <f t="shared" si="8"/>
        <v>1895400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v>121773</v>
      </c>
      <c r="D71" s="412">
        <v>20266</v>
      </c>
      <c r="E71" s="412">
        <v>67766</v>
      </c>
      <c r="F71" s="412">
        <v>24593</v>
      </c>
      <c r="G71" s="412">
        <v>5654</v>
      </c>
      <c r="H71" s="412"/>
      <c r="I71" s="436"/>
      <c r="J71" s="436"/>
      <c r="K71" s="420">
        <f>SUM(C71:J71)</f>
        <v>240052</v>
      </c>
      <c r="L71" s="412">
        <v>299700</v>
      </c>
      <c r="M71" s="15"/>
      <c r="N71" s="15"/>
    </row>
    <row r="72" spans="1:14" s="16" customFormat="1" ht="12.75" customHeight="1" thickBot="1" x14ac:dyDescent="0.25">
      <c r="A72" s="887" t="s">
        <v>38</v>
      </c>
      <c r="B72" s="465" t="s">
        <v>37</v>
      </c>
      <c r="C72" s="415">
        <f>SUM(C67:C71)</f>
        <v>121773</v>
      </c>
      <c r="D72" s="415">
        <f t="shared" ref="D72:K72" si="9">SUM(D67:D71)</f>
        <v>20266</v>
      </c>
      <c r="E72" s="415">
        <f t="shared" si="9"/>
        <v>67766</v>
      </c>
      <c r="F72" s="415">
        <f t="shared" si="9"/>
        <v>24593</v>
      </c>
      <c r="G72" s="415">
        <f t="shared" si="9"/>
        <v>5654</v>
      </c>
      <c r="H72" s="415">
        <f t="shared" si="9"/>
        <v>0</v>
      </c>
      <c r="I72" s="415">
        <f t="shared" si="9"/>
        <v>0</v>
      </c>
      <c r="J72" s="415">
        <f t="shared" si="9"/>
        <v>0</v>
      </c>
      <c r="K72" s="415">
        <f t="shared" si="9"/>
        <v>240052</v>
      </c>
      <c r="L72" s="415">
        <f>SUM(L67:L71)</f>
        <v>299700</v>
      </c>
      <c r="M72" s="15"/>
      <c r="N72" s="15"/>
    </row>
    <row r="73" spans="1:14" s="16" customFormat="1" ht="14.25" thickTop="1" thickBot="1" x14ac:dyDescent="0.25">
      <c r="A73" s="1825" t="s">
        <v>1156</v>
      </c>
      <c r="B73" s="1809" t="s">
        <v>673</v>
      </c>
      <c r="C73" s="423"/>
      <c r="D73" s="423"/>
      <c r="E73" s="423">
        <v>750</v>
      </c>
      <c r="F73" s="423"/>
      <c r="G73" s="423"/>
      <c r="H73" s="423"/>
      <c r="I73" s="429"/>
      <c r="J73" s="429"/>
      <c r="K73" s="415">
        <f>SUM(C73:J73)</f>
        <v>750</v>
      </c>
      <c r="L73" s="424"/>
      <c r="M73" s="15"/>
      <c r="N73" s="15"/>
    </row>
    <row r="74" spans="1:14" ht="12.75" customHeight="1" thickTop="1" thickBot="1" x14ac:dyDescent="0.25">
      <c r="A74" s="887" t="s">
        <v>972</v>
      </c>
      <c r="B74" s="1808">
        <v>2000</v>
      </c>
      <c r="C74" s="425">
        <f>SUM(C42,C47,C53,C57,C65,C72,C73)</f>
        <v>4886843</v>
      </c>
      <c r="D74" s="425">
        <f t="shared" ref="D74:K74" si="10">SUM(D42,D47,D53,D57,D65,D72,D73)</f>
        <v>1020752</v>
      </c>
      <c r="E74" s="425">
        <f t="shared" si="10"/>
        <v>1765249</v>
      </c>
      <c r="F74" s="425">
        <f t="shared" si="10"/>
        <v>183818</v>
      </c>
      <c r="G74" s="425">
        <f t="shared" si="10"/>
        <v>32659</v>
      </c>
      <c r="H74" s="425">
        <f t="shared" si="10"/>
        <v>54352</v>
      </c>
      <c r="I74" s="425">
        <f t="shared" si="10"/>
        <v>0</v>
      </c>
      <c r="J74" s="425">
        <f t="shared" si="10"/>
        <v>0</v>
      </c>
      <c r="K74" s="425">
        <f t="shared" si="10"/>
        <v>7943673</v>
      </c>
      <c r="L74" s="425">
        <f>SUM(L42,L47,L53,L57,L65,L72,L73)</f>
        <v>7612920</v>
      </c>
    </row>
    <row r="75" spans="1:14" s="24" customFormat="1" ht="18" customHeight="1" thickTop="1" thickBot="1" x14ac:dyDescent="0.25">
      <c r="A75" s="1816" t="s">
        <v>50</v>
      </c>
      <c r="B75" s="1810" t="s">
        <v>674</v>
      </c>
      <c r="C75" s="423"/>
      <c r="D75" s="423"/>
      <c r="E75" s="423">
        <v>890</v>
      </c>
      <c r="F75" s="423"/>
      <c r="G75" s="423"/>
      <c r="H75" s="423"/>
      <c r="I75" s="429"/>
      <c r="J75" s="429"/>
      <c r="K75" s="415">
        <f>SUM(C75:J75)</f>
        <v>890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195513</v>
      </c>
      <c r="F79" s="413"/>
      <c r="G79" s="413"/>
      <c r="H79" s="412">
        <v>389341</v>
      </c>
      <c r="I79" s="507"/>
      <c r="J79" s="507"/>
      <c r="K79" s="414">
        <f t="shared" si="11"/>
        <v>584854</v>
      </c>
      <c r="L79" s="412">
        <v>662500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195513</v>
      </c>
      <c r="F84" s="413"/>
      <c r="G84" s="413"/>
      <c r="H84" s="415">
        <f>SUM(H78:H83)</f>
        <v>389341</v>
      </c>
      <c r="I84" s="507"/>
      <c r="J84" s="507"/>
      <c r="K84" s="415">
        <f>SUM(K78:K83)</f>
        <v>584854</v>
      </c>
      <c r="L84" s="415">
        <f>SUM(L78:L83)</f>
        <v>662500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906901</v>
      </c>
      <c r="I86" s="507"/>
      <c r="J86" s="507"/>
      <c r="K86" s="520">
        <f t="shared" ref="K86:K98" si="12">H86</f>
        <v>906901</v>
      </c>
      <c r="L86" s="442">
        <v>650000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5">
        <v>4200</v>
      </c>
      <c r="C92" s="413"/>
      <c r="D92" s="413"/>
      <c r="E92" s="437"/>
      <c r="F92" s="413"/>
      <c r="G92" s="413"/>
      <c r="H92" s="1062">
        <f>SUM(H85:H91)</f>
        <v>906901</v>
      </c>
      <c r="I92" s="507"/>
      <c r="J92" s="507"/>
      <c r="K92" s="520">
        <f t="shared" si="12"/>
        <v>906901</v>
      </c>
      <c r="L92" s="1062">
        <f>SUM(L85:L91)</f>
        <v>650000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195513</v>
      </c>
      <c r="F102" s="413"/>
      <c r="G102" s="413"/>
      <c r="H102" s="425">
        <f>SUM(H84,H92,H100,H101)</f>
        <v>1296242</v>
      </c>
      <c r="I102" s="507"/>
      <c r="J102" s="507"/>
      <c r="K102" s="425">
        <f>SUM(K84,K92,K100,K101)</f>
        <v>1491755</v>
      </c>
      <c r="L102" s="425">
        <f>SUM(L84,L92,L100,L101)</f>
        <v>1312500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v>6167</v>
      </c>
      <c r="I106" s="433"/>
      <c r="J106" s="433"/>
      <c r="K106" s="414">
        <f>H106</f>
        <v>6167</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6167</v>
      </c>
      <c r="I110" s="433"/>
      <c r="J110" s="433"/>
      <c r="K110" s="415">
        <f>SUM(K105:K109)</f>
        <v>6167</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6167</v>
      </c>
      <c r="I112" s="433"/>
      <c r="J112" s="433"/>
      <c r="K112" s="1062">
        <f>SUM(K110:K111)</f>
        <v>6167</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27920258</v>
      </c>
      <c r="D114" s="415">
        <f t="shared" ref="D114:K114" si="13">SUM(D33,D74,D75,D102,D112,D113)</f>
        <v>6912294</v>
      </c>
      <c r="E114" s="415">
        <f t="shared" si="13"/>
        <v>2228226</v>
      </c>
      <c r="F114" s="415">
        <f t="shared" si="13"/>
        <v>474677</v>
      </c>
      <c r="G114" s="415">
        <f t="shared" si="13"/>
        <v>144457</v>
      </c>
      <c r="H114" s="415">
        <f>SUM(H33,H74,H75,H102,H112,H113)</f>
        <v>1731841</v>
      </c>
      <c r="I114" s="415">
        <f t="shared" si="13"/>
        <v>0</v>
      </c>
      <c r="J114" s="415">
        <f t="shared" si="13"/>
        <v>0</v>
      </c>
      <c r="K114" s="415">
        <f t="shared" si="13"/>
        <v>39411753</v>
      </c>
      <c r="L114" s="415">
        <f>SUM(L33,L74,L75,L102,L112,L113)</f>
        <v>39889913</v>
      </c>
    </row>
    <row r="115" spans="1:14" ht="23.25" thickTop="1" x14ac:dyDescent="0.2">
      <c r="A115" s="1829" t="s">
        <v>1177</v>
      </c>
      <c r="B115" s="892"/>
      <c r="C115" s="416"/>
      <c r="D115" s="416"/>
      <c r="E115" s="416"/>
      <c r="F115" s="416"/>
      <c r="G115" s="416"/>
      <c r="H115" s="416"/>
      <c r="I115" s="416"/>
      <c r="J115" s="416"/>
      <c r="K115" s="440">
        <f>'Revenues 9-14'!C275-'Expenditures 15-22'!K114</f>
        <v>-2953217</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8" t="s">
        <v>337</v>
      </c>
      <c r="B117" s="222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v>125208</v>
      </c>
      <c r="F122" s="412"/>
      <c r="G122" s="412"/>
      <c r="H122" s="412"/>
      <c r="I122" s="436"/>
      <c r="J122" s="436"/>
      <c r="K122" s="415">
        <f>SUM(C122:J122)</f>
        <v>125208</v>
      </c>
      <c r="L122" s="412">
        <v>172500</v>
      </c>
    </row>
    <row r="123" spans="1:14" ht="14.25" thickTop="1" thickBot="1" x14ac:dyDescent="0.25">
      <c r="A123" s="1817" t="s">
        <v>5</v>
      </c>
      <c r="B123" s="267">
        <v>2530</v>
      </c>
      <c r="C123" s="412"/>
      <c r="D123" s="412"/>
      <c r="E123" s="412"/>
      <c r="F123" s="412"/>
      <c r="G123" s="412">
        <v>192032</v>
      </c>
      <c r="H123" s="412"/>
      <c r="I123" s="436"/>
      <c r="J123" s="436"/>
      <c r="K123" s="415">
        <f>SUM(C123:J123)</f>
        <v>192032</v>
      </c>
      <c r="L123" s="412">
        <v>25000</v>
      </c>
    </row>
    <row r="124" spans="1:14" ht="14.25" thickTop="1" thickBot="1" x14ac:dyDescent="0.25">
      <c r="A124" s="1817" t="s">
        <v>221</v>
      </c>
      <c r="B124" s="267">
        <v>2540</v>
      </c>
      <c r="C124" s="412">
        <v>2444035</v>
      </c>
      <c r="D124" s="412">
        <v>412430</v>
      </c>
      <c r="E124" s="412">
        <v>442350</v>
      </c>
      <c r="F124" s="412">
        <v>1397069</v>
      </c>
      <c r="G124" s="412">
        <v>865012</v>
      </c>
      <c r="H124" s="412"/>
      <c r="I124" s="436"/>
      <c r="J124" s="436"/>
      <c r="K124" s="415">
        <f>SUM(C124:J124)</f>
        <v>5560896</v>
      </c>
      <c r="L124" s="412">
        <v>4673000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2444035</v>
      </c>
      <c r="D127" s="415">
        <f t="shared" ref="D127:L127" si="14">SUM(D122:D126)</f>
        <v>412430</v>
      </c>
      <c r="E127" s="415">
        <f t="shared" si="14"/>
        <v>567558</v>
      </c>
      <c r="F127" s="415">
        <f t="shared" si="14"/>
        <v>1397069</v>
      </c>
      <c r="G127" s="415">
        <f t="shared" si="14"/>
        <v>1057044</v>
      </c>
      <c r="H127" s="415">
        <f t="shared" si="14"/>
        <v>0</v>
      </c>
      <c r="I127" s="415">
        <f t="shared" si="14"/>
        <v>0</v>
      </c>
      <c r="J127" s="415">
        <f t="shared" si="14"/>
        <v>0</v>
      </c>
      <c r="K127" s="415">
        <f t="shared" si="14"/>
        <v>5878136</v>
      </c>
      <c r="L127" s="415">
        <f t="shared" si="14"/>
        <v>4870500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2444035</v>
      </c>
      <c r="D129" s="425">
        <f t="shared" ref="D129:L129" si="15">SUM(D120,D127,D128)</f>
        <v>412430</v>
      </c>
      <c r="E129" s="425">
        <f t="shared" si="15"/>
        <v>567558</v>
      </c>
      <c r="F129" s="425">
        <f t="shared" si="15"/>
        <v>1397069</v>
      </c>
      <c r="G129" s="425">
        <f t="shared" si="15"/>
        <v>1057044</v>
      </c>
      <c r="H129" s="425">
        <f t="shared" si="15"/>
        <v>0</v>
      </c>
      <c r="I129" s="425">
        <f t="shared" si="15"/>
        <v>0</v>
      </c>
      <c r="J129" s="425">
        <f t="shared" si="15"/>
        <v>0</v>
      </c>
      <c r="K129" s="425">
        <f t="shared" si="15"/>
        <v>5878136</v>
      </c>
      <c r="L129" s="425">
        <f t="shared" si="15"/>
        <v>4870500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v>86647</v>
      </c>
      <c r="I133" s="507"/>
      <c r="J133" s="413"/>
      <c r="K133" s="420">
        <f>SUM(E133,H133)</f>
        <v>86647</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86647</v>
      </c>
      <c r="I136" s="507"/>
      <c r="J136" s="413"/>
      <c r="K136" s="415">
        <f>SUM(K133:K135)</f>
        <v>86647</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86647</v>
      </c>
      <c r="I138" s="507"/>
      <c r="J138" s="413"/>
      <c r="K138" s="420">
        <f>SUM(K136,K137)</f>
        <v>86647</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9" t="s">
        <v>724</v>
      </c>
      <c r="B150" s="2240"/>
      <c r="C150" s="415">
        <f>SUM(C129,C130,C138,C148,C149)</f>
        <v>2444035</v>
      </c>
      <c r="D150" s="415">
        <f t="shared" ref="D150:K150" si="16">SUM(D129,D130,D138,D148,D149)</f>
        <v>412430</v>
      </c>
      <c r="E150" s="415">
        <f t="shared" si="16"/>
        <v>567558</v>
      </c>
      <c r="F150" s="415">
        <f t="shared" si="16"/>
        <v>1397069</v>
      </c>
      <c r="G150" s="415">
        <f t="shared" si="16"/>
        <v>1057044</v>
      </c>
      <c r="H150" s="415">
        <f t="shared" si="16"/>
        <v>86647</v>
      </c>
      <c r="I150" s="415">
        <f t="shared" si="16"/>
        <v>0</v>
      </c>
      <c r="J150" s="415">
        <f t="shared" si="16"/>
        <v>0</v>
      </c>
      <c r="K150" s="415">
        <f t="shared" si="16"/>
        <v>5964783</v>
      </c>
      <c r="L150" s="415">
        <f>SUM(L129,L130,L138,L148,L149)</f>
        <v>4870500</v>
      </c>
    </row>
    <row r="151" spans="1:14" ht="12.75" customHeight="1" thickTop="1" x14ac:dyDescent="0.2">
      <c r="A151" s="2235" t="s">
        <v>1403</v>
      </c>
      <c r="B151" s="2236"/>
      <c r="C151" s="416"/>
      <c r="D151" s="416"/>
      <c r="E151" s="416"/>
      <c r="F151" s="416"/>
      <c r="G151" s="416"/>
      <c r="H151" s="416"/>
      <c r="I151" s="416"/>
      <c r="J151" s="413"/>
      <c r="K151" s="440">
        <f>'Revenues 9-14'!D275-'Expenditures 15-22'!K150</f>
        <v>-1417364</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8" t="s">
        <v>725</v>
      </c>
      <c r="B153" s="208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2240640+26337</f>
        <v>2266977</v>
      </c>
      <c r="I163" s="413"/>
      <c r="J163" s="413"/>
      <c r="K163" s="414">
        <f>SUM(C163:H163)</f>
        <v>2266977</v>
      </c>
      <c r="L163" s="1867">
        <v>2665280</v>
      </c>
    </row>
    <row r="164" spans="1:14" ht="33.75" customHeight="1" x14ac:dyDescent="0.2">
      <c r="A164" s="1837" t="s">
        <v>293</v>
      </c>
      <c r="B164" s="536" t="s">
        <v>32</v>
      </c>
      <c r="C164" s="413"/>
      <c r="D164" s="413"/>
      <c r="E164" s="413"/>
      <c r="F164" s="413"/>
      <c r="G164" s="413"/>
      <c r="H164" s="1870">
        <f>3895000+307764</f>
        <v>4202764</v>
      </c>
      <c r="I164" s="413"/>
      <c r="J164" s="413"/>
      <c r="K164" s="414">
        <f>SUM(C164:J164)</f>
        <v>4202764</v>
      </c>
      <c r="L164" s="1870">
        <v>3470360</v>
      </c>
    </row>
    <row r="165" spans="1:14" ht="13.5" customHeight="1" thickBot="1" x14ac:dyDescent="0.25">
      <c r="A165" s="1821" t="s">
        <v>885</v>
      </c>
      <c r="B165" s="537" t="s">
        <v>88</v>
      </c>
      <c r="C165" s="413"/>
      <c r="D165" s="413"/>
      <c r="E165" s="426"/>
      <c r="F165" s="413"/>
      <c r="G165" s="413"/>
      <c r="H165" s="1870">
        <v>18609</v>
      </c>
      <c r="I165" s="507"/>
      <c r="J165" s="413"/>
      <c r="K165" s="414">
        <f>SUM(C165:J165)</f>
        <v>18609</v>
      </c>
      <c r="L165" s="1870"/>
    </row>
    <row r="166" spans="1:14" ht="12.75" customHeight="1" thickTop="1" thickBot="1" x14ac:dyDescent="0.25">
      <c r="A166" s="887" t="s">
        <v>743</v>
      </c>
      <c r="B166" s="468" t="s">
        <v>582</v>
      </c>
      <c r="C166" s="413"/>
      <c r="D166" s="413"/>
      <c r="E166" s="428">
        <f>SUM(E162,E163,E164,E165)</f>
        <v>0</v>
      </c>
      <c r="F166" s="413"/>
      <c r="G166" s="413"/>
      <c r="H166" s="425">
        <f>SUM(H162,H163,H164,H165)</f>
        <v>6488350</v>
      </c>
      <c r="I166" s="437"/>
      <c r="J166" s="413"/>
      <c r="K166" s="425">
        <f>SUM(K162,K163,K164,K165)</f>
        <v>6488350</v>
      </c>
      <c r="L166" s="425">
        <f>SUM(L162,L163,L164,L165)</f>
        <v>6135640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6488350</v>
      </c>
      <c r="I168" s="437"/>
      <c r="J168" s="413"/>
      <c r="K168" s="425">
        <f>SUM(K154,K166,K167)</f>
        <v>6488350</v>
      </c>
      <c r="L168" s="425">
        <f>SUM(L154,L166,L167)</f>
        <v>6135640</v>
      </c>
    </row>
    <row r="169" spans="1:14" ht="23.25" thickTop="1" x14ac:dyDescent="0.2">
      <c r="A169" s="1829" t="s">
        <v>1177</v>
      </c>
      <c r="B169" s="467"/>
      <c r="C169" s="413"/>
      <c r="D169" s="413"/>
      <c r="E169" s="413"/>
      <c r="F169" s="413"/>
      <c r="G169" s="413"/>
      <c r="H169" s="416"/>
      <c r="I169" s="413"/>
      <c r="J169" s="413"/>
      <c r="K169" s="440">
        <f>'Revenues 9-14'!E275-'Expenditures 15-22'!K168</f>
        <v>-59402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56576</v>
      </c>
      <c r="D176" s="412">
        <v>12604</v>
      </c>
      <c r="E176" s="412">
        <v>4072500</v>
      </c>
      <c r="F176" s="412">
        <v>1800</v>
      </c>
      <c r="G176" s="412"/>
      <c r="H176" s="412"/>
      <c r="I176" s="436"/>
      <c r="J176" s="436"/>
      <c r="K176" s="414">
        <f>SUM(C176:J176)</f>
        <v>4143480</v>
      </c>
      <c r="L176" s="412">
        <v>3818550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56576</v>
      </c>
      <c r="D178" s="425">
        <f t="shared" ref="D178:J178" si="17">SUM(D174,D176,D177)</f>
        <v>12604</v>
      </c>
      <c r="E178" s="425">
        <f t="shared" si="17"/>
        <v>4072500</v>
      </c>
      <c r="F178" s="425">
        <f t="shared" si="17"/>
        <v>1800</v>
      </c>
      <c r="G178" s="425">
        <f t="shared" si="17"/>
        <v>0</v>
      </c>
      <c r="H178" s="425">
        <f t="shared" si="17"/>
        <v>0</v>
      </c>
      <c r="I178" s="425">
        <f t="shared" si="17"/>
        <v>0</v>
      </c>
      <c r="J178" s="425">
        <f t="shared" si="17"/>
        <v>0</v>
      </c>
      <c r="K178" s="425">
        <f>SUM(K174,K176,K177)</f>
        <v>4143480</v>
      </c>
      <c r="L178" s="425">
        <f>SUM(L174, L176:L177)</f>
        <v>3818550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v>3001</v>
      </c>
      <c r="F182" s="413"/>
      <c r="G182" s="413"/>
      <c r="H182" s="412"/>
      <c r="I182" s="507"/>
      <c r="J182" s="413"/>
      <c r="K182" s="414">
        <f t="shared" ref="K182:K187" si="18">SUM(E182,H182)</f>
        <v>3001</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3001</v>
      </c>
      <c r="F188" s="413"/>
      <c r="G188" s="413"/>
      <c r="H188" s="415">
        <f>SUM(H182:H187)</f>
        <v>0</v>
      </c>
      <c r="I188" s="507"/>
      <c r="J188" s="413"/>
      <c r="K188" s="415">
        <f>SUM(K182:K187)</f>
        <v>3001</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1921</v>
      </c>
      <c r="B190" s="468" t="s">
        <v>1028</v>
      </c>
      <c r="C190" s="413"/>
      <c r="D190" s="413"/>
      <c r="E190" s="425">
        <f>SUM(E188,E189)</f>
        <v>3001</v>
      </c>
      <c r="F190" s="413"/>
      <c r="G190" s="413"/>
      <c r="H190" s="425">
        <f>SUM(H188,H189)</f>
        <v>0</v>
      </c>
      <c r="I190" s="507"/>
      <c r="J190" s="413"/>
      <c r="K190" s="425">
        <f>SUM(K188,K189)</f>
        <v>3001</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56576</v>
      </c>
      <c r="D204" s="415">
        <f>SUM(D178,D179)</f>
        <v>12604</v>
      </c>
      <c r="E204" s="415">
        <f>SUM(E178,E179,E190)</f>
        <v>4075501</v>
      </c>
      <c r="F204" s="415">
        <f>SUM(F178,F179)</f>
        <v>1800</v>
      </c>
      <c r="G204" s="415">
        <f>SUM(G178,G179)</f>
        <v>0</v>
      </c>
      <c r="H204" s="415">
        <f>SUM(H178,H179,H190,H202,H203)</f>
        <v>0</v>
      </c>
      <c r="I204" s="415">
        <f>SUM(I178,I179)</f>
        <v>0</v>
      </c>
      <c r="J204" s="415">
        <f>SUM(J178,J179)</f>
        <v>0</v>
      </c>
      <c r="K204" s="414">
        <f>SUM(K178,K179,K190,K202,K203)</f>
        <v>4146481</v>
      </c>
      <c r="L204" s="415">
        <f>SUM(L178,L179,L190,L202,L203)</f>
        <v>3818550</v>
      </c>
    </row>
    <row r="205" spans="1:14" ht="23.25" thickTop="1" x14ac:dyDescent="0.2">
      <c r="A205" s="1829" t="s">
        <v>1177</v>
      </c>
      <c r="B205" s="467"/>
      <c r="C205" s="416"/>
      <c r="D205" s="416"/>
      <c r="E205" s="416"/>
      <c r="F205" s="416"/>
      <c r="G205" s="416"/>
      <c r="H205" s="416"/>
      <c r="I205" s="413"/>
      <c r="J205" s="413"/>
      <c r="K205" s="440">
        <f>'Revenues 9-14'!F275-'Expenditures 15-22'!K204</f>
        <v>93674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2" t="s">
        <v>1141</v>
      </c>
      <c r="B207" s="224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212696</v>
      </c>
      <c r="E209" s="413"/>
      <c r="F209" s="413"/>
      <c r="G209" s="413"/>
      <c r="H209" s="413"/>
      <c r="I209" s="413"/>
      <c r="J209" s="413"/>
      <c r="K209" s="414">
        <f>D209</f>
        <v>212696</v>
      </c>
      <c r="L209" s="412">
        <v>217500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372437</v>
      </c>
      <c r="E211" s="413"/>
      <c r="F211" s="413"/>
      <c r="G211" s="413"/>
      <c r="H211" s="413"/>
      <c r="I211" s="413"/>
      <c r="J211" s="413"/>
      <c r="K211" s="414">
        <f t="shared" si="19"/>
        <v>372437</v>
      </c>
      <c r="L211" s="412">
        <v>397250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8527</v>
      </c>
      <c r="E213" s="413"/>
      <c r="F213" s="413"/>
      <c r="G213" s="413"/>
      <c r="H213" s="413"/>
      <c r="I213" s="413"/>
      <c r="J213" s="413"/>
      <c r="K213" s="414">
        <f t="shared" si="19"/>
        <v>8527</v>
      </c>
      <c r="L213" s="412">
        <v>7400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v>650</v>
      </c>
    </row>
    <row r="216" spans="1:12" x14ac:dyDescent="0.2">
      <c r="A216" s="1817" t="s">
        <v>840</v>
      </c>
      <c r="B216" s="267">
        <v>1400</v>
      </c>
      <c r="C216" s="413"/>
      <c r="D216" s="412">
        <v>22806</v>
      </c>
      <c r="E216" s="413"/>
      <c r="F216" s="413"/>
      <c r="G216" s="413"/>
      <c r="H216" s="413"/>
      <c r="I216" s="413"/>
      <c r="J216" s="413"/>
      <c r="K216" s="414">
        <f t="shared" si="19"/>
        <v>22806</v>
      </c>
      <c r="L216" s="412">
        <v>27250</v>
      </c>
    </row>
    <row r="217" spans="1:12" x14ac:dyDescent="0.2">
      <c r="A217" s="1817" t="s">
        <v>1139</v>
      </c>
      <c r="B217" s="267">
        <v>1500</v>
      </c>
      <c r="C217" s="413"/>
      <c r="D217" s="412">
        <v>36797</v>
      </c>
      <c r="E217" s="413"/>
      <c r="F217" s="413"/>
      <c r="G217" s="413"/>
      <c r="H217" s="413"/>
      <c r="I217" s="413"/>
      <c r="J217" s="413"/>
      <c r="K217" s="414">
        <f t="shared" si="19"/>
        <v>36797</v>
      </c>
      <c r="L217" s="412">
        <v>24500</v>
      </c>
    </row>
    <row r="218" spans="1:12" x14ac:dyDescent="0.2">
      <c r="A218" s="1817" t="s">
        <v>1140</v>
      </c>
      <c r="B218" s="267">
        <v>1600</v>
      </c>
      <c r="C218" s="413"/>
      <c r="D218" s="412">
        <v>1968</v>
      </c>
      <c r="E218" s="413"/>
      <c r="F218" s="413"/>
      <c r="G218" s="413"/>
      <c r="H218" s="413"/>
      <c r="I218" s="413"/>
      <c r="J218" s="413"/>
      <c r="K218" s="414">
        <f t="shared" si="19"/>
        <v>1968</v>
      </c>
      <c r="L218" s="412">
        <v>2450</v>
      </c>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v>3916</v>
      </c>
      <c r="E220" s="413"/>
      <c r="F220" s="413"/>
      <c r="G220" s="413"/>
      <c r="H220" s="413"/>
      <c r="I220" s="413"/>
      <c r="J220" s="413"/>
      <c r="K220" s="414">
        <f t="shared" si="19"/>
        <v>3916</v>
      </c>
      <c r="L220" s="412">
        <v>7150</v>
      </c>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v>28715</v>
      </c>
      <c r="E222" s="413"/>
      <c r="F222" s="413"/>
      <c r="G222" s="413"/>
      <c r="H222" s="413"/>
      <c r="I222" s="413"/>
      <c r="J222" s="413"/>
      <c r="K222" s="414">
        <f t="shared" si="19"/>
        <v>28715</v>
      </c>
      <c r="L222" s="412">
        <v>13900</v>
      </c>
    </row>
    <row r="223" spans="1:12" ht="12.75" customHeight="1" thickBot="1" x14ac:dyDescent="0.25">
      <c r="A223" s="887" t="s">
        <v>831</v>
      </c>
      <c r="B223" s="465" t="s">
        <v>669</v>
      </c>
      <c r="C223" s="413"/>
      <c r="D223" s="415">
        <f>SUM(D209:D222)</f>
        <v>687862</v>
      </c>
      <c r="E223" s="413"/>
      <c r="F223" s="413"/>
      <c r="G223" s="413"/>
      <c r="H223" s="413"/>
      <c r="I223" s="413"/>
      <c r="J223" s="413"/>
      <c r="K223" s="415">
        <f>SUM(K209:K222)</f>
        <v>687862</v>
      </c>
      <c r="L223" s="415">
        <f>SUM(L209:L222)</f>
        <v>698050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3946</v>
      </c>
      <c r="E226" s="413"/>
      <c r="F226" s="413"/>
      <c r="G226" s="413"/>
      <c r="H226" s="413"/>
      <c r="I226" s="413"/>
      <c r="J226" s="413"/>
      <c r="K226" s="414">
        <f t="shared" ref="K226:K231" si="20">D226</f>
        <v>3946</v>
      </c>
      <c r="L226" s="412">
        <v>5200</v>
      </c>
    </row>
    <row r="227" spans="1:12" x14ac:dyDescent="0.2">
      <c r="A227" s="1817" t="s">
        <v>1288</v>
      </c>
      <c r="B227" s="267">
        <v>2120</v>
      </c>
      <c r="C227" s="413"/>
      <c r="D227" s="412">
        <v>38698</v>
      </c>
      <c r="E227" s="413"/>
      <c r="F227" s="413"/>
      <c r="G227" s="413"/>
      <c r="H227" s="413"/>
      <c r="I227" s="413"/>
      <c r="J227" s="413"/>
      <c r="K227" s="414">
        <f t="shared" si="20"/>
        <v>38698</v>
      </c>
      <c r="L227" s="412">
        <v>24800</v>
      </c>
    </row>
    <row r="228" spans="1:12" x14ac:dyDescent="0.2">
      <c r="A228" s="1817" t="s">
        <v>222</v>
      </c>
      <c r="B228" s="267">
        <v>2130</v>
      </c>
      <c r="C228" s="413"/>
      <c r="D228" s="412">
        <v>2134</v>
      </c>
      <c r="E228" s="413"/>
      <c r="F228" s="413"/>
      <c r="G228" s="413"/>
      <c r="H228" s="413"/>
      <c r="I228" s="413"/>
      <c r="J228" s="413"/>
      <c r="K228" s="414">
        <f t="shared" si="20"/>
        <v>2134</v>
      </c>
      <c r="L228" s="412">
        <v>3750</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44778</v>
      </c>
      <c r="E232" s="413"/>
      <c r="F232" s="413"/>
      <c r="G232" s="413"/>
      <c r="H232" s="413"/>
      <c r="I232" s="413"/>
      <c r="J232" s="413"/>
      <c r="K232" s="415">
        <f>SUM(K226:K231)</f>
        <v>44778</v>
      </c>
      <c r="L232" s="415">
        <f>SUM(L226:L231)</f>
        <v>33750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18621</v>
      </c>
      <c r="E234" s="413"/>
      <c r="F234" s="413"/>
      <c r="G234" s="413"/>
      <c r="H234" s="413"/>
      <c r="I234" s="413"/>
      <c r="J234" s="413"/>
      <c r="K234" s="420">
        <f>D234</f>
        <v>18621</v>
      </c>
      <c r="L234" s="418">
        <v>13600</v>
      </c>
    </row>
    <row r="235" spans="1:12" x14ac:dyDescent="0.2">
      <c r="A235" s="1817" t="s">
        <v>976</v>
      </c>
      <c r="B235" s="267">
        <v>2220</v>
      </c>
      <c r="C235" s="413"/>
      <c r="D235" s="412">
        <v>19448</v>
      </c>
      <c r="E235" s="413"/>
      <c r="F235" s="413"/>
      <c r="G235" s="413"/>
      <c r="H235" s="413"/>
      <c r="I235" s="413"/>
      <c r="J235" s="413"/>
      <c r="K235" s="420">
        <f>D235</f>
        <v>19448</v>
      </c>
      <c r="L235" s="412">
        <v>18500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38069</v>
      </c>
      <c r="E237" s="413"/>
      <c r="F237" s="413"/>
      <c r="G237" s="413"/>
      <c r="H237" s="413"/>
      <c r="I237" s="413"/>
      <c r="J237" s="413"/>
      <c r="K237" s="415">
        <f>SUM(K234:K236)</f>
        <v>38069</v>
      </c>
      <c r="L237" s="415">
        <f>SUM(L234:L236)</f>
        <v>32100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14141</v>
      </c>
      <c r="E239" s="413"/>
      <c r="F239" s="413"/>
      <c r="G239" s="413"/>
      <c r="H239" s="413"/>
      <c r="I239" s="413"/>
      <c r="J239" s="413"/>
      <c r="K239" s="420">
        <f>D239</f>
        <v>14141</v>
      </c>
      <c r="L239" s="418"/>
    </row>
    <row r="240" spans="1:12" x14ac:dyDescent="0.2">
      <c r="A240" s="1817" t="s">
        <v>979</v>
      </c>
      <c r="B240" s="267">
        <v>2320</v>
      </c>
      <c r="C240" s="413"/>
      <c r="D240" s="412">
        <v>25442</v>
      </c>
      <c r="E240" s="413"/>
      <c r="F240" s="413"/>
      <c r="G240" s="413"/>
      <c r="H240" s="413"/>
      <c r="I240" s="413"/>
      <c r="J240" s="413"/>
      <c r="K240" s="420">
        <f t="shared" ref="K240:K250" si="21">D240</f>
        <v>25442</v>
      </c>
      <c r="L240" s="412"/>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80533</v>
      </c>
      <c r="E248" s="413"/>
      <c r="F248" s="413"/>
      <c r="G248" s="413"/>
      <c r="H248" s="413"/>
      <c r="I248" s="413"/>
      <c r="J248" s="413"/>
      <c r="K248" s="420">
        <f t="shared" si="21"/>
        <v>80533</v>
      </c>
      <c r="L248" s="412">
        <v>34250</v>
      </c>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120116</v>
      </c>
      <c r="E251" s="413"/>
      <c r="F251" s="413"/>
      <c r="G251" s="413"/>
      <c r="H251" s="413"/>
      <c r="I251" s="413"/>
      <c r="J251" s="413"/>
      <c r="K251" s="415">
        <f>SUM(K239:K250)</f>
        <v>120116</v>
      </c>
      <c r="L251" s="415">
        <f>SUM(L239:L250)</f>
        <v>34250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184941</v>
      </c>
      <c r="E253" s="413"/>
      <c r="F253" s="413"/>
      <c r="G253" s="413"/>
      <c r="H253" s="413"/>
      <c r="I253" s="413"/>
      <c r="J253" s="413"/>
      <c r="K253" s="420">
        <f>D253</f>
        <v>184941</v>
      </c>
      <c r="L253" s="418">
        <v>215000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184941</v>
      </c>
      <c r="E255" s="413"/>
      <c r="F255" s="413"/>
      <c r="G255" s="413"/>
      <c r="H255" s="413"/>
      <c r="I255" s="413"/>
      <c r="J255" s="413"/>
      <c r="K255" s="415">
        <f>SUM(K253:K254)</f>
        <v>184941</v>
      </c>
      <c r="L255" s="415">
        <f>SUM(L253:L254)</f>
        <v>215000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14313</v>
      </c>
      <c r="E257" s="413"/>
      <c r="F257" s="413"/>
      <c r="G257" s="413"/>
      <c r="H257" s="413"/>
      <c r="I257" s="413"/>
      <c r="J257" s="413"/>
      <c r="K257" s="420">
        <f>D257</f>
        <v>14313</v>
      </c>
      <c r="L257" s="418">
        <v>2250</v>
      </c>
    </row>
    <row r="258" spans="1:12" x14ac:dyDescent="0.2">
      <c r="A258" s="1817" t="s">
        <v>543</v>
      </c>
      <c r="B258" s="525">
        <v>2520</v>
      </c>
      <c r="C258" s="413"/>
      <c r="D258" s="412">
        <v>21560</v>
      </c>
      <c r="E258" s="413"/>
      <c r="F258" s="413"/>
      <c r="G258" s="413"/>
      <c r="H258" s="413"/>
      <c r="I258" s="413"/>
      <c r="J258" s="413"/>
      <c r="K258" s="420">
        <f t="shared" ref="K258:K263" si="22">D258</f>
        <v>21560</v>
      </c>
      <c r="L258" s="412">
        <v>42000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453764</v>
      </c>
      <c r="E260" s="413"/>
      <c r="F260" s="413"/>
      <c r="G260" s="413"/>
      <c r="H260" s="413"/>
      <c r="I260" s="413"/>
      <c r="J260" s="413"/>
      <c r="K260" s="420">
        <f t="shared" si="22"/>
        <v>453764</v>
      </c>
      <c r="L260" s="412">
        <v>451000</v>
      </c>
    </row>
    <row r="261" spans="1:12" x14ac:dyDescent="0.2">
      <c r="A261" s="1817" t="s">
        <v>1129</v>
      </c>
      <c r="B261" s="267">
        <v>2550</v>
      </c>
      <c r="C261" s="413"/>
      <c r="D261" s="412">
        <v>10066</v>
      </c>
      <c r="E261" s="413"/>
      <c r="F261" s="413"/>
      <c r="G261" s="413"/>
      <c r="H261" s="413"/>
      <c r="I261" s="413"/>
      <c r="J261" s="413"/>
      <c r="K261" s="420">
        <f t="shared" si="22"/>
        <v>10066</v>
      </c>
      <c r="L261" s="412">
        <v>9650</v>
      </c>
    </row>
    <row r="262" spans="1:12" x14ac:dyDescent="0.2">
      <c r="A262" s="1817" t="s">
        <v>107</v>
      </c>
      <c r="B262" s="267">
        <v>2560</v>
      </c>
      <c r="C262" s="413"/>
      <c r="D262" s="412"/>
      <c r="E262" s="413"/>
      <c r="F262" s="413"/>
      <c r="G262" s="413"/>
      <c r="H262" s="413"/>
      <c r="I262" s="413"/>
      <c r="J262" s="413"/>
      <c r="K262" s="420">
        <f t="shared" si="22"/>
        <v>0</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499703</v>
      </c>
      <c r="E264" s="413"/>
      <c r="F264" s="413"/>
      <c r="G264" s="413"/>
      <c r="H264" s="413"/>
      <c r="I264" s="413"/>
      <c r="J264" s="413"/>
      <c r="K264" s="415">
        <f>SUM(K257:K263)</f>
        <v>499703</v>
      </c>
      <c r="L264" s="415">
        <f>SUM(L257:L263)</f>
        <v>504900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v>22832</v>
      </c>
      <c r="E270" s="413"/>
      <c r="F270" s="413"/>
      <c r="G270" s="413"/>
      <c r="H270" s="413"/>
      <c r="I270" s="413"/>
      <c r="J270" s="413"/>
      <c r="K270" s="420">
        <f>D270</f>
        <v>22832</v>
      </c>
      <c r="L270" s="412">
        <v>37250</v>
      </c>
    </row>
    <row r="271" spans="1:12" ht="12.75" customHeight="1" thickBot="1" x14ac:dyDescent="0.25">
      <c r="A271" s="1841" t="s">
        <v>38</v>
      </c>
      <c r="B271" s="468" t="s">
        <v>37</v>
      </c>
      <c r="C271" s="413"/>
      <c r="D271" s="415">
        <f>SUM(D266:D270)</f>
        <v>22832</v>
      </c>
      <c r="E271" s="413"/>
      <c r="F271" s="413"/>
      <c r="G271" s="413"/>
      <c r="H271" s="413"/>
      <c r="I271" s="413"/>
      <c r="J271" s="413"/>
      <c r="K271" s="415">
        <f>SUM(K266:K270)</f>
        <v>22832</v>
      </c>
      <c r="L271" s="415">
        <f>SUM(L266:L270)</f>
        <v>37250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910439</v>
      </c>
      <c r="E273" s="413"/>
      <c r="F273" s="413"/>
      <c r="G273" s="413"/>
      <c r="H273" s="413"/>
      <c r="I273" s="413"/>
      <c r="J273" s="413"/>
      <c r="K273" s="425">
        <f>SUM(K232,K237,K251,K255,K264,K271,K272)</f>
        <v>910439</v>
      </c>
      <c r="L273" s="425">
        <f>SUM(L232,L237,L251,L255,L264,L271,L272)</f>
        <v>857250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25925</v>
      </c>
      <c r="E276" s="413"/>
      <c r="F276" s="413"/>
      <c r="G276" s="413"/>
      <c r="H276" s="413"/>
      <c r="I276" s="413"/>
      <c r="J276" s="413"/>
      <c r="K276" s="414">
        <f>D276</f>
        <v>25925</v>
      </c>
      <c r="L276" s="412">
        <v>21500</v>
      </c>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25925</v>
      </c>
      <c r="E278" s="413"/>
      <c r="F278" s="413"/>
      <c r="G278" s="413"/>
      <c r="H278" s="413"/>
      <c r="I278" s="413"/>
      <c r="J278" s="413"/>
      <c r="K278" s="415">
        <f>SUM(K276:K277)</f>
        <v>25925</v>
      </c>
      <c r="L278" s="415">
        <f>SUM(L276:L277)</f>
        <v>21500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9" t="s">
        <v>595</v>
      </c>
      <c r="B288" s="2241"/>
      <c r="C288" s="413"/>
      <c r="D288" s="415">
        <f>SUM(D223,D273,D274,D278)</f>
        <v>1624226</v>
      </c>
      <c r="E288" s="413"/>
      <c r="F288" s="413"/>
      <c r="G288" s="413"/>
      <c r="H288" s="415">
        <f>H286</f>
        <v>0</v>
      </c>
      <c r="I288" s="413"/>
      <c r="J288" s="413"/>
      <c r="K288" s="415">
        <f>SUM(K223,K273,K274,K278,K286,K287)</f>
        <v>1624226</v>
      </c>
      <c r="L288" s="415">
        <f>SUM(L223,L273,L274,L278,L286,L287)</f>
        <v>1576800</v>
      </c>
    </row>
    <row r="289" spans="1:14" ht="23.25" thickTop="1" x14ac:dyDescent="0.2">
      <c r="A289" s="901" t="s">
        <v>1177</v>
      </c>
      <c r="B289" s="902"/>
      <c r="C289" s="413"/>
      <c r="D289" s="416"/>
      <c r="E289" s="413"/>
      <c r="F289" s="413"/>
      <c r="G289" s="413"/>
      <c r="H289" s="441"/>
      <c r="I289" s="413"/>
      <c r="J289" s="413"/>
      <c r="K289" s="440">
        <f>'Revenues 9-14'!G275-'Expenditures 15-22'!K288</f>
        <v>303931</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8" t="s">
        <v>150</v>
      </c>
      <c r="B291" s="223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7" t="s">
        <v>317</v>
      </c>
      <c r="B305" s="223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3" t="s">
        <v>1177</v>
      </c>
      <c r="B306" s="2234"/>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4" t="s">
        <v>156</v>
      </c>
      <c r="B308" s="224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6" t="s">
        <v>1071</v>
      </c>
      <c r="B310" s="224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200585</v>
      </c>
      <c r="F313" s="436"/>
      <c r="G313" s="436"/>
      <c r="H313" s="436"/>
      <c r="I313" s="436"/>
      <c r="J313" s="436"/>
      <c r="K313" s="1061">
        <f t="shared" ref="K313:K320" si="24">SUM(C313:J313)</f>
        <v>200585</v>
      </c>
      <c r="L313" s="436">
        <v>186500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5000</v>
      </c>
      <c r="M314" s="909"/>
      <c r="N314" s="909"/>
    </row>
    <row r="315" spans="1:14" s="19" customFormat="1" x14ac:dyDescent="0.2">
      <c r="A315" s="891" t="s">
        <v>274</v>
      </c>
      <c r="B315" s="529" t="s">
        <v>324</v>
      </c>
      <c r="C315" s="436"/>
      <c r="D315" s="436"/>
      <c r="E315" s="436">
        <v>404020</v>
      </c>
      <c r="F315" s="436"/>
      <c r="G315" s="436"/>
      <c r="H315" s="436"/>
      <c r="I315" s="436"/>
      <c r="J315" s="436"/>
      <c r="K315" s="1061">
        <f t="shared" si="24"/>
        <v>404020</v>
      </c>
      <c r="L315" s="436">
        <v>415600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672120</v>
      </c>
      <c r="D318" s="436">
        <v>140017</v>
      </c>
      <c r="E318" s="436">
        <v>271946</v>
      </c>
      <c r="F318" s="436"/>
      <c r="G318" s="436"/>
      <c r="H318" s="436">
        <v>33740</v>
      </c>
      <c r="I318" s="436"/>
      <c r="J318" s="436"/>
      <c r="K318" s="1061">
        <f t="shared" si="24"/>
        <v>1117823</v>
      </c>
      <c r="L318" s="436">
        <v>796300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672120</v>
      </c>
      <c r="D323" s="1062">
        <f t="shared" ref="D323:J323" si="25">SUM(D312:D322)</f>
        <v>140017</v>
      </c>
      <c r="E323" s="1062">
        <f t="shared" si="25"/>
        <v>876551</v>
      </c>
      <c r="F323" s="1062">
        <f t="shared" si="25"/>
        <v>0</v>
      </c>
      <c r="G323" s="1062">
        <f t="shared" si="25"/>
        <v>0</v>
      </c>
      <c r="H323" s="1062">
        <f t="shared" si="25"/>
        <v>33740</v>
      </c>
      <c r="I323" s="1062">
        <f t="shared" si="25"/>
        <v>0</v>
      </c>
      <c r="J323" s="1062">
        <f t="shared" si="25"/>
        <v>0</v>
      </c>
      <c r="K323" s="1062">
        <f>SUM(K312:K322)</f>
        <v>1722428</v>
      </c>
      <c r="L323" s="1062">
        <f>SUM(L312:L322)</f>
        <v>1403400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672120</v>
      </c>
      <c r="D331" s="1062">
        <f t="shared" ref="D331:J331" si="26">SUM(D323)</f>
        <v>140017</v>
      </c>
      <c r="E331" s="1062">
        <f t="shared" si="26"/>
        <v>876551</v>
      </c>
      <c r="F331" s="1062">
        <f t="shared" si="26"/>
        <v>0</v>
      </c>
      <c r="G331" s="1062">
        <f t="shared" si="26"/>
        <v>0</v>
      </c>
      <c r="H331" s="1062">
        <f>SUM(H323,H329)</f>
        <v>33740</v>
      </c>
      <c r="I331" s="1062">
        <f t="shared" si="26"/>
        <v>0</v>
      </c>
      <c r="J331" s="1062">
        <f t="shared" si="26"/>
        <v>0</v>
      </c>
      <c r="K331" s="1062">
        <f>SUM(K323,K329)</f>
        <v>1722428</v>
      </c>
      <c r="L331" s="425">
        <f>SUM(L323,L329,L330)</f>
        <v>1403400</v>
      </c>
    </row>
    <row r="332" spans="1:14" ht="12.75" customHeight="1" thickTop="1" x14ac:dyDescent="0.2">
      <c r="A332" s="2235" t="s">
        <v>1177</v>
      </c>
      <c r="B332" s="2236"/>
      <c r="C332" s="413"/>
      <c r="D332" s="413"/>
      <c r="E332" s="413"/>
      <c r="F332" s="413"/>
      <c r="G332" s="413"/>
      <c r="H332" s="413"/>
      <c r="I332" s="413"/>
      <c r="J332" s="413"/>
      <c r="K332" s="1065">
        <f>'Revenues 9-14'!J275-'Expenditures 15-22'!K331</f>
        <v>-468656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7" t="s">
        <v>1142</v>
      </c>
      <c r="B334" s="208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v>63000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63000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63000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63000</v>
      </c>
    </row>
    <row r="355" spans="1:14" ht="23.25" thickTop="1" x14ac:dyDescent="0.2">
      <c r="A355" s="1856" t="s">
        <v>1177</v>
      </c>
      <c r="B355" s="469"/>
      <c r="C355" s="432"/>
      <c r="D355" s="432"/>
      <c r="E355" s="419"/>
      <c r="F355" s="419"/>
      <c r="G355" s="419"/>
      <c r="H355" s="419"/>
      <c r="I355" s="419"/>
      <c r="J355" s="417"/>
      <c r="K355" s="414">
        <f>'Revenues 9-14'!K275-'Expenditures 15-22'!K354</f>
        <v>71511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2" t="str">
        <f>"District's Accounting Basis is " &amp;AUDITCHECK!D29</f>
        <v>District's Accounting Basis is CASH</v>
      </c>
      <c r="B1" s="2253"/>
      <c r="C1" s="939" t="s">
        <v>1314</v>
      </c>
      <c r="D1" s="2247" t="s">
        <v>1315</v>
      </c>
      <c r="E1" s="2248"/>
      <c r="F1" s="2248"/>
      <c r="G1" s="2248"/>
      <c r="H1" s="2248"/>
      <c r="I1" s="2248"/>
      <c r="J1" s="2248"/>
      <c r="K1" s="2248"/>
      <c r="L1" s="2249"/>
      <c r="M1" s="2250" t="s">
        <v>214</v>
      </c>
      <c r="N1" s="2251"/>
    </row>
    <row r="2" spans="1:16" ht="13.5" customHeight="1" x14ac:dyDescent="0.2">
      <c r="A2" s="2254"/>
      <c r="B2" s="225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6"/>
      <c r="C50" s="2257"/>
      <c r="D50" s="2257"/>
      <c r="E50" s="2257"/>
      <c r="F50" s="2257"/>
      <c r="G50" s="2257"/>
      <c r="H50" s="2257"/>
      <c r="I50" s="2257"/>
      <c r="J50" s="2258"/>
      <c r="K50" s="2258"/>
      <c r="L50" s="2258"/>
      <c r="M50" s="2259"/>
    </row>
    <row r="51" spans="1:13" x14ac:dyDescent="0.2">
      <c r="B51" s="2260"/>
      <c r="C51" s="2261"/>
      <c r="D51" s="2261"/>
      <c r="E51" s="2261"/>
      <c r="F51" s="2261"/>
      <c r="G51" s="2261"/>
      <c r="H51" s="2261"/>
      <c r="I51" s="2261"/>
      <c r="J51" s="2262"/>
      <c r="K51" s="2262"/>
      <c r="L51" s="2262"/>
      <c r="M51" s="2263"/>
    </row>
    <row r="52" spans="1:13" x14ac:dyDescent="0.2">
      <c r="B52" s="2260"/>
      <c r="C52" s="2261"/>
      <c r="D52" s="2261"/>
      <c r="E52" s="2261"/>
      <c r="F52" s="2261"/>
      <c r="G52" s="2261"/>
      <c r="H52" s="2261"/>
      <c r="I52" s="2261"/>
      <c r="J52" s="2262"/>
      <c r="K52" s="2262"/>
      <c r="L52" s="2262"/>
      <c r="M52" s="2263"/>
    </row>
    <row r="53" spans="1:13" x14ac:dyDescent="0.2">
      <c r="B53" s="2260"/>
      <c r="C53" s="2261"/>
      <c r="D53" s="2261"/>
      <c r="E53" s="2261"/>
      <c r="F53" s="2261"/>
      <c r="G53" s="2261"/>
      <c r="H53" s="2261"/>
      <c r="I53" s="2261"/>
      <c r="J53" s="2262"/>
      <c r="K53" s="2262"/>
      <c r="L53" s="2262"/>
      <c r="M53" s="2263"/>
    </row>
    <row r="54" spans="1:13" x14ac:dyDescent="0.2">
      <c r="B54" s="2260"/>
      <c r="C54" s="2261"/>
      <c r="D54" s="2261"/>
      <c r="E54" s="2261"/>
      <c r="F54" s="2261"/>
      <c r="G54" s="2261"/>
      <c r="H54" s="2261"/>
      <c r="I54" s="2261"/>
      <c r="J54" s="2262"/>
      <c r="K54" s="2262"/>
      <c r="L54" s="2262"/>
      <c r="M54" s="2263"/>
    </row>
    <row r="55" spans="1:13" ht="21.75" customHeight="1" x14ac:dyDescent="0.2">
      <c r="B55" s="2264"/>
      <c r="C55" s="2265"/>
      <c r="D55" s="2265"/>
      <c r="E55" s="2265"/>
      <c r="F55" s="2265"/>
      <c r="G55" s="2265"/>
      <c r="H55" s="2265"/>
      <c r="I55" s="2265"/>
      <c r="J55" s="2265"/>
      <c r="K55" s="2265"/>
      <c r="L55" s="2265"/>
      <c r="M55" s="226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&amp;L&amp;8See Notes to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7" t="s">
        <v>1970</v>
      </c>
      <c r="B2" s="835" t="s">
        <v>1936</v>
      </c>
      <c r="C2" s="1084" t="s">
        <v>1937</v>
      </c>
      <c r="D2" s="1084" t="s">
        <v>1938</v>
      </c>
      <c r="E2" s="1084" t="s">
        <v>1939</v>
      </c>
      <c r="F2" s="1084" t="s">
        <v>1940</v>
      </c>
    </row>
    <row r="3" spans="1:6" ht="12" customHeight="1" x14ac:dyDescent="0.2">
      <c r="A3" s="2268"/>
      <c r="B3" s="547"/>
      <c r="C3" s="833"/>
      <c r="D3" s="834" t="s">
        <v>295</v>
      </c>
      <c r="E3" s="833"/>
      <c r="F3" s="834" t="s">
        <v>296</v>
      </c>
    </row>
    <row r="4" spans="1:6" ht="13.7" customHeight="1" x14ac:dyDescent="0.2">
      <c r="A4" s="545" t="s">
        <v>1375</v>
      </c>
      <c r="B4" s="560">
        <f>'Revenues 9-14'!C5</f>
        <v>13907229</v>
      </c>
      <c r="C4" s="512">
        <v>1646715</v>
      </c>
      <c r="D4" s="561">
        <f>B4-C4</f>
        <v>12260514</v>
      </c>
      <c r="E4" s="512">
        <v>14036249</v>
      </c>
      <c r="F4" s="561">
        <f>E4-C4</f>
        <v>12389534</v>
      </c>
    </row>
    <row r="5" spans="1:6" ht="13.7" customHeight="1" x14ac:dyDescent="0.2">
      <c r="A5" s="545" t="s">
        <v>1038</v>
      </c>
      <c r="B5" s="560">
        <f>'Revenues 9-14'!D5</f>
        <v>3779143</v>
      </c>
      <c r="C5" s="512">
        <v>447476</v>
      </c>
      <c r="D5" s="561">
        <f t="shared" ref="D5:D18" si="0">B5-C5</f>
        <v>3331667</v>
      </c>
      <c r="E5" s="512">
        <v>3814198</v>
      </c>
      <c r="F5" s="561">
        <f>E5-C5</f>
        <v>3366722</v>
      </c>
    </row>
    <row r="6" spans="1:6" ht="13.7" customHeight="1" x14ac:dyDescent="0.2">
      <c r="A6" s="545" t="s">
        <v>480</v>
      </c>
      <c r="B6" s="560">
        <f>'Revenues 9-14'!E5</f>
        <v>6428769</v>
      </c>
      <c r="C6" s="512">
        <v>900862</v>
      </c>
      <c r="D6" s="561">
        <f t="shared" si="0"/>
        <v>5527907</v>
      </c>
      <c r="E6" s="512">
        <v>7678744</v>
      </c>
      <c r="F6" s="561">
        <f t="shared" ref="F6:F18" si="1">E6-C6</f>
        <v>6777882</v>
      </c>
    </row>
    <row r="7" spans="1:6" ht="13.7" customHeight="1" x14ac:dyDescent="0.2">
      <c r="A7" s="545" t="s">
        <v>162</v>
      </c>
      <c r="B7" s="560">
        <f>'Revenues 9-14'!F5</f>
        <v>1813981</v>
      </c>
      <c r="C7" s="512">
        <v>214787</v>
      </c>
      <c r="D7" s="561">
        <f t="shared" si="0"/>
        <v>1599194</v>
      </c>
      <c r="E7" s="512">
        <v>1830815</v>
      </c>
      <c r="F7" s="561">
        <f t="shared" si="1"/>
        <v>1616028</v>
      </c>
    </row>
    <row r="8" spans="1:6" ht="13.7" customHeight="1" x14ac:dyDescent="0.2">
      <c r="A8" s="545" t="s">
        <v>1405</v>
      </c>
      <c r="B8" s="560">
        <f>'Revenues 9-14'!G5</f>
        <v>925783</v>
      </c>
      <c r="C8" s="512">
        <v>114198</v>
      </c>
      <c r="D8" s="561">
        <f t="shared" si="0"/>
        <v>811585</v>
      </c>
      <c r="E8" s="512">
        <v>973383</v>
      </c>
      <c r="F8" s="561">
        <f t="shared" si="1"/>
        <v>859185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755840</v>
      </c>
      <c r="C10" s="512">
        <v>89496</v>
      </c>
      <c r="D10" s="561">
        <f t="shared" si="0"/>
        <v>666344</v>
      </c>
      <c r="E10" s="512">
        <v>762840</v>
      </c>
      <c r="F10" s="561">
        <f t="shared" si="1"/>
        <v>673344</v>
      </c>
    </row>
    <row r="11" spans="1:6" x14ac:dyDescent="0.2">
      <c r="A11" s="545" t="s">
        <v>478</v>
      </c>
      <c r="B11" s="560">
        <f>'Revenues 9-14'!J5</f>
        <v>1253738</v>
      </c>
      <c r="C11" s="512">
        <v>190267</v>
      </c>
      <c r="D11" s="561">
        <f t="shared" si="0"/>
        <v>1063471</v>
      </c>
      <c r="E11" s="512">
        <v>1621797</v>
      </c>
      <c r="F11" s="561">
        <f t="shared" si="1"/>
        <v>1431530</v>
      </c>
    </row>
    <row r="12" spans="1:6" ht="13.7" customHeight="1" x14ac:dyDescent="0.2">
      <c r="A12" s="545" t="s">
        <v>164</v>
      </c>
      <c r="B12" s="560">
        <f>'Revenues 9-14'!K5</f>
        <v>60814</v>
      </c>
      <c r="C12" s="512">
        <v>4833</v>
      </c>
      <c r="D12" s="561">
        <f t="shared" si="0"/>
        <v>55981</v>
      </c>
      <c r="E12" s="512">
        <v>41193</v>
      </c>
      <c r="F12" s="561">
        <f t="shared" si="1"/>
        <v>36360</v>
      </c>
    </row>
    <row r="13" spans="1:6" ht="13.7" customHeight="1" x14ac:dyDescent="0.2">
      <c r="A13" s="545" t="s">
        <v>1112</v>
      </c>
      <c r="B13" s="560">
        <f>SUM('Revenues 9-14'!C6:D6)</f>
        <v>749754</v>
      </c>
      <c r="C13" s="512">
        <v>83409</v>
      </c>
      <c r="D13" s="561">
        <f t="shared" si="0"/>
        <v>666345</v>
      </c>
      <c r="E13" s="512">
        <v>710967</v>
      </c>
      <c r="F13" s="561">
        <f t="shared" si="1"/>
        <v>627558</v>
      </c>
    </row>
    <row r="14" spans="1:6" ht="13.7" customHeight="1" x14ac:dyDescent="0.2">
      <c r="A14" s="545" t="s">
        <v>479</v>
      </c>
      <c r="B14" s="560">
        <f>SUM('Revenues 9-14'!C7:D7,'Revenues 9-14'!F7:H7)</f>
        <v>302331</v>
      </c>
      <c r="C14" s="512">
        <v>35799</v>
      </c>
      <c r="D14" s="561">
        <f t="shared" si="0"/>
        <v>266532</v>
      </c>
      <c r="E14" s="512">
        <v>305136</v>
      </c>
      <c r="F14" s="561">
        <f t="shared" si="1"/>
        <v>269337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1002320</v>
      </c>
      <c r="C16" s="512">
        <v>129411</v>
      </c>
      <c r="D16" s="561">
        <f t="shared" si="0"/>
        <v>872909</v>
      </c>
      <c r="E16" s="512">
        <v>1103066</v>
      </c>
      <c r="F16" s="561">
        <f t="shared" si="1"/>
        <v>973655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30979702</v>
      </c>
      <c r="C19" s="562">
        <f>SUM(C4:C18)</f>
        <v>3857253</v>
      </c>
      <c r="D19" s="562">
        <f>SUM(D4:D18)</f>
        <v>27122449</v>
      </c>
      <c r="E19" s="562">
        <f>SUM(E4:E18)</f>
        <v>32878388</v>
      </c>
      <c r="F19" s="562">
        <f>SUM(F4:F18)</f>
        <v>29021135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B38" sqref="B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3" t="s">
        <v>733</v>
      </c>
      <c r="B1" s="2274"/>
      <c r="C1" s="837"/>
    </row>
    <row r="2" spans="1:7" ht="33.75" customHeight="1" x14ac:dyDescent="0.2">
      <c r="A2" s="2282" t="s">
        <v>1972</v>
      </c>
      <c r="B2" s="2283"/>
      <c r="C2" s="1629" t="s">
        <v>1941</v>
      </c>
      <c r="D2" s="1629" t="s">
        <v>1942</v>
      </c>
      <c r="E2" s="1629" t="s">
        <v>1943</v>
      </c>
      <c r="F2" s="1629" t="s">
        <v>1944</v>
      </c>
    </row>
    <row r="3" spans="1:7" ht="23.25" customHeight="1" x14ac:dyDescent="0.2">
      <c r="A3" s="2288" t="s">
        <v>1328</v>
      </c>
      <c r="B3" s="2289"/>
      <c r="C3" s="2275"/>
      <c r="D3" s="2276"/>
      <c r="E3" s="2276"/>
      <c r="F3" s="2277"/>
    </row>
    <row r="4" spans="1:7" ht="12.75" customHeight="1" thickBot="1" x14ac:dyDescent="0.25">
      <c r="A4" s="2271" t="s">
        <v>734</v>
      </c>
      <c r="B4" s="2284"/>
      <c r="C4" s="927"/>
      <c r="D4" s="927"/>
      <c r="E4" s="927"/>
      <c r="F4" s="1604">
        <f>SUM(C4+D4)-E4</f>
        <v>0</v>
      </c>
    </row>
    <row r="5" spans="1:7" ht="13.5" thickTop="1" x14ac:dyDescent="0.2">
      <c r="A5" s="2285" t="s">
        <v>1324</v>
      </c>
      <c r="B5" s="2270"/>
      <c r="C5" s="2278"/>
      <c r="D5" s="2279"/>
      <c r="E5" s="2279"/>
      <c r="F5" s="228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6" t="s">
        <v>735</v>
      </c>
      <c r="B15" s="2287"/>
      <c r="C15" s="1604">
        <f>SUM(C6:C14)</f>
        <v>0</v>
      </c>
      <c r="D15" s="1604">
        <f>SUM(D6:D14)</f>
        <v>0</v>
      </c>
      <c r="E15" s="1604">
        <f>SUM(E6:E14)</f>
        <v>0</v>
      </c>
      <c r="F15" s="1604">
        <f>SUM(F6:F14)</f>
        <v>0</v>
      </c>
      <c r="G15" s="685"/>
    </row>
    <row r="16" spans="1:7" s="56" customFormat="1" ht="13.5" thickTop="1" x14ac:dyDescent="0.2">
      <c r="A16" s="2281" t="s">
        <v>1325</v>
      </c>
      <c r="B16" s="2270"/>
      <c r="C16" s="2278"/>
      <c r="D16" s="2279"/>
      <c r="E16" s="2279"/>
      <c r="F16" s="2280"/>
    </row>
    <row r="17" spans="1:11" ht="12.75" customHeight="1" thickBot="1" x14ac:dyDescent="0.25">
      <c r="A17" s="2296" t="s">
        <v>67</v>
      </c>
      <c r="B17" s="2297"/>
      <c r="C17" s="1605">
        <v>1000000</v>
      </c>
      <c r="D17" s="512">
        <v>4800000</v>
      </c>
      <c r="E17" s="1605">
        <v>1000000</v>
      </c>
      <c r="F17" s="1604">
        <f>SUM(C17+D17)-E17</f>
        <v>4800000</v>
      </c>
    </row>
    <row r="18" spans="1:11" ht="12.75" customHeight="1" thickTop="1" thickBot="1" x14ac:dyDescent="0.25">
      <c r="A18" s="2296" t="s">
        <v>7</v>
      </c>
      <c r="B18" s="2297"/>
      <c r="C18" s="1605"/>
      <c r="D18" s="512"/>
      <c r="E18" s="1605"/>
      <c r="F18" s="1604">
        <f>SUM(C18+D18)-E18</f>
        <v>0</v>
      </c>
    </row>
    <row r="19" spans="1:11" ht="12.75" customHeight="1" thickTop="1" thickBot="1" x14ac:dyDescent="0.25">
      <c r="A19" s="2296" t="s">
        <v>454</v>
      </c>
      <c r="B19" s="2297"/>
      <c r="C19" s="1605"/>
      <c r="D19" s="512"/>
      <c r="E19" s="1605"/>
      <c r="F19" s="1604">
        <f>SUM(C19+D19)-E19</f>
        <v>0</v>
      </c>
    </row>
    <row r="20" spans="1:11" ht="12.75" customHeight="1" thickTop="1" thickBot="1" x14ac:dyDescent="0.25">
      <c r="A20" s="2298" t="s">
        <v>527</v>
      </c>
      <c r="B20" s="2299"/>
      <c r="C20" s="1605"/>
      <c r="D20" s="512"/>
      <c r="E20" s="1605"/>
      <c r="F20" s="1604">
        <f>SUM(C20+D20)-E20</f>
        <v>0</v>
      </c>
    </row>
    <row r="21" spans="1:11" ht="14.25" thickTop="1" thickBot="1" x14ac:dyDescent="0.25">
      <c r="A21" s="2271" t="s">
        <v>736</v>
      </c>
      <c r="B21" s="2287"/>
      <c r="C21" s="1604">
        <f>SUM(C17:C20)</f>
        <v>1000000</v>
      </c>
      <c r="D21" s="1604">
        <f>SUM(D17:D20)</f>
        <v>4800000</v>
      </c>
      <c r="E21" s="1604">
        <f>SUM(E17:E20)</f>
        <v>1000000</v>
      </c>
      <c r="F21" s="1604">
        <f>SUM(F17:F20)</f>
        <v>4800000</v>
      </c>
      <c r="G21" s="685"/>
    </row>
    <row r="22" spans="1:11" ht="13.5" thickTop="1" x14ac:dyDescent="0.2">
      <c r="A22" s="2300" t="s">
        <v>1326</v>
      </c>
      <c r="B22" s="2270"/>
      <c r="C22" s="2278"/>
      <c r="D22" s="2279"/>
      <c r="E22" s="2279"/>
      <c r="F22" s="2280"/>
    </row>
    <row r="23" spans="1:11" ht="23.25" customHeight="1" thickBot="1" x14ac:dyDescent="0.25">
      <c r="A23" s="2271" t="s">
        <v>737</v>
      </c>
      <c r="B23" s="2287"/>
      <c r="C23" s="927"/>
      <c r="D23" s="927"/>
      <c r="E23" s="927"/>
      <c r="F23" s="1604">
        <f>SUM(C23+D23)-E23</f>
        <v>0</v>
      </c>
      <c r="G23" s="685"/>
    </row>
    <row r="24" spans="1:11" ht="13.5" thickTop="1" x14ac:dyDescent="0.2">
      <c r="A24" s="2300" t="s">
        <v>1327</v>
      </c>
      <c r="B24" s="2270"/>
      <c r="C24" s="2278"/>
      <c r="D24" s="2279"/>
      <c r="E24" s="2279"/>
      <c r="F24" s="2280"/>
    </row>
    <row r="25" spans="1:11" ht="13.5" thickBot="1" x14ac:dyDescent="0.25">
      <c r="A25" s="2271" t="s">
        <v>738</v>
      </c>
      <c r="B25" s="2303"/>
      <c r="C25" s="927"/>
      <c r="D25" s="927"/>
      <c r="E25" s="927"/>
      <c r="F25" s="1604">
        <f>SUM(C25+D25)-E25</f>
        <v>0</v>
      </c>
      <c r="G25" s="685"/>
    </row>
    <row r="26" spans="1:11" ht="13.5" thickTop="1" x14ac:dyDescent="0.2">
      <c r="A26" s="2269" t="s">
        <v>762</v>
      </c>
      <c r="B26" s="2270"/>
      <c r="C26" s="1606"/>
      <c r="D26" s="1606"/>
      <c r="E26" s="1606"/>
      <c r="F26" s="1607"/>
    </row>
    <row r="27" spans="1:11" ht="13.5" thickBot="1" x14ac:dyDescent="0.25">
      <c r="A27" s="2271" t="s">
        <v>1260</v>
      </c>
      <c r="B27" s="2272"/>
      <c r="C27" s="512"/>
      <c r="D27" s="512"/>
      <c r="E27" s="512"/>
      <c r="F27" s="1604">
        <f>SUM(C27+D27)-E27</f>
        <v>0</v>
      </c>
      <c r="G27" s="685"/>
    </row>
    <row r="28" spans="1:11" ht="7.5" customHeight="1" thickTop="1" x14ac:dyDescent="0.2">
      <c r="A28" s="548"/>
    </row>
    <row r="29" spans="1:11" ht="23.25" customHeight="1" x14ac:dyDescent="0.2">
      <c r="A29" s="2301" t="s">
        <v>685</v>
      </c>
      <c r="B29" s="2302"/>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t="s">
        <v>2150</v>
      </c>
      <c r="B31" s="658">
        <v>38611</v>
      </c>
      <c r="C31" s="1102">
        <v>37805000</v>
      </c>
      <c r="D31" s="1610">
        <v>3</v>
      </c>
      <c r="E31" s="1102">
        <v>16210000</v>
      </c>
      <c r="F31" s="1102"/>
      <c r="G31" s="1102"/>
      <c r="H31" s="1102">
        <v>3775000</v>
      </c>
      <c r="I31" s="1103">
        <f>((E31+F31)-H31)+G31</f>
        <v>12435000</v>
      </c>
      <c r="J31" s="1102">
        <v>12332364</v>
      </c>
      <c r="K31" s="118"/>
    </row>
    <row r="32" spans="1:11" ht="12" customHeight="1" x14ac:dyDescent="0.2">
      <c r="A32" s="1104" t="s">
        <v>2151</v>
      </c>
      <c r="B32" s="658">
        <v>39183</v>
      </c>
      <c r="C32" s="1102">
        <v>34130000</v>
      </c>
      <c r="D32" s="1610">
        <v>4</v>
      </c>
      <c r="E32" s="1102">
        <v>17655000</v>
      </c>
      <c r="F32" s="1102"/>
      <c r="G32" s="1102"/>
      <c r="H32" s="1102">
        <v>20000</v>
      </c>
      <c r="I32" s="1103">
        <f>((E32+F32)-H32)+G32</f>
        <v>17635000</v>
      </c>
      <c r="J32" s="1102">
        <v>17489445</v>
      </c>
      <c r="K32" s="118"/>
    </row>
    <row r="33" spans="1:11" ht="12" customHeight="1" x14ac:dyDescent="0.2">
      <c r="A33" s="1104" t="s">
        <v>2151</v>
      </c>
      <c r="B33" s="658">
        <v>40603</v>
      </c>
      <c r="C33" s="1102">
        <v>9470000</v>
      </c>
      <c r="D33" s="1610">
        <v>4</v>
      </c>
      <c r="E33" s="1102">
        <v>9470000</v>
      </c>
      <c r="F33" s="1102"/>
      <c r="G33" s="1102"/>
      <c r="H33" s="1102"/>
      <c r="I33" s="1103">
        <f t="shared" ref="I33:I48" si="1">((E33+F33)-H33)+G33</f>
        <v>9470000</v>
      </c>
      <c r="J33" s="1102">
        <v>9391837</v>
      </c>
      <c r="K33" s="118"/>
    </row>
    <row r="34" spans="1:11" ht="12" customHeight="1" x14ac:dyDescent="0.2">
      <c r="A34" s="1104" t="s">
        <v>2150</v>
      </c>
      <c r="B34" s="658">
        <v>41704</v>
      </c>
      <c r="C34" s="1102">
        <v>7130000</v>
      </c>
      <c r="D34" s="1610">
        <v>3</v>
      </c>
      <c r="E34" s="1102">
        <v>7130000</v>
      </c>
      <c r="F34" s="1102"/>
      <c r="G34" s="1102"/>
      <c r="H34" s="1102"/>
      <c r="I34" s="1103">
        <f t="shared" si="1"/>
        <v>7130000</v>
      </c>
      <c r="J34" s="1102">
        <v>7071151</v>
      </c>
      <c r="K34" s="117"/>
    </row>
    <row r="35" spans="1:11" ht="12" customHeight="1" x14ac:dyDescent="0.2">
      <c r="A35" s="1104" t="s">
        <v>2150</v>
      </c>
      <c r="B35" s="658">
        <v>41704</v>
      </c>
      <c r="C35" s="1105">
        <v>3330000</v>
      </c>
      <c r="D35" s="1610">
        <v>3</v>
      </c>
      <c r="E35" s="1105">
        <v>3330000</v>
      </c>
      <c r="F35" s="1105"/>
      <c r="G35" s="1105"/>
      <c r="H35" s="1105"/>
      <c r="I35" s="1103">
        <f t="shared" si="1"/>
        <v>3330000</v>
      </c>
      <c r="J35" s="1105">
        <v>3302515</v>
      </c>
      <c r="K35" s="117"/>
    </row>
    <row r="36" spans="1:11" ht="12" customHeight="1" x14ac:dyDescent="0.2">
      <c r="A36" s="1104" t="s">
        <v>2151</v>
      </c>
      <c r="B36" s="658">
        <v>41820</v>
      </c>
      <c r="C36" s="1102">
        <v>2095000</v>
      </c>
      <c r="D36" s="1610">
        <v>1</v>
      </c>
      <c r="E36" s="1102">
        <v>2095000</v>
      </c>
      <c r="F36" s="1102"/>
      <c r="G36" s="1102"/>
      <c r="H36" s="1102">
        <v>100000</v>
      </c>
      <c r="I36" s="1103">
        <f t="shared" si="1"/>
        <v>1995000</v>
      </c>
      <c r="J36" s="1102">
        <v>1978534</v>
      </c>
      <c r="K36" s="122"/>
    </row>
    <row r="37" spans="1:11" ht="12" customHeight="1" x14ac:dyDescent="0.2">
      <c r="A37" s="1104" t="s">
        <v>2151</v>
      </c>
      <c r="B37" s="658">
        <v>42426</v>
      </c>
      <c r="C37" s="436">
        <v>9000000</v>
      </c>
      <c r="D37" s="1611">
        <v>1</v>
      </c>
      <c r="E37" s="436"/>
      <c r="F37" s="436">
        <v>9000000</v>
      </c>
      <c r="G37" s="436"/>
      <c r="H37" s="436"/>
      <c r="I37" s="1103">
        <f t="shared" si="1"/>
        <v>9000000</v>
      </c>
      <c r="J37" s="436">
        <v>8925716</v>
      </c>
      <c r="K37" s="117"/>
    </row>
    <row r="38" spans="1:11" ht="12" customHeight="1" x14ac:dyDescent="0.2">
      <c r="A38" s="1104" t="s">
        <v>2152</v>
      </c>
      <c r="B38" s="658">
        <v>38503</v>
      </c>
      <c r="C38" s="1102">
        <v>751398</v>
      </c>
      <c r="D38" s="1608">
        <v>7</v>
      </c>
      <c r="E38" s="1106">
        <v>22069</v>
      </c>
      <c r="F38" s="1106"/>
      <c r="G38" s="1106"/>
      <c r="H38" s="1106">
        <v>22069</v>
      </c>
      <c r="I38" s="1103">
        <f t="shared" si="1"/>
        <v>0</v>
      </c>
      <c r="J38" s="1107" t="s">
        <v>303</v>
      </c>
      <c r="K38" s="131"/>
    </row>
    <row r="39" spans="1:11" ht="12" customHeight="1" x14ac:dyDescent="0.2">
      <c r="A39" s="1104" t="s">
        <v>2153</v>
      </c>
      <c r="B39" s="658">
        <v>39260</v>
      </c>
      <c r="C39" s="1102">
        <v>575000</v>
      </c>
      <c r="D39" s="1608">
        <v>7</v>
      </c>
      <c r="E39" s="1106">
        <v>136447</v>
      </c>
      <c r="F39" s="1106"/>
      <c r="G39" s="1106"/>
      <c r="H39" s="1106">
        <v>59799</v>
      </c>
      <c r="I39" s="1103">
        <f t="shared" si="1"/>
        <v>76648</v>
      </c>
      <c r="J39" s="1107">
        <v>76015</v>
      </c>
      <c r="K39" s="131"/>
    </row>
    <row r="40" spans="1:11" ht="12" customHeight="1" x14ac:dyDescent="0.2">
      <c r="A40" s="1104" t="s">
        <v>2156</v>
      </c>
      <c r="B40" s="658">
        <v>41627</v>
      </c>
      <c r="C40" s="1102">
        <v>375000</v>
      </c>
      <c r="D40" s="1608">
        <v>7</v>
      </c>
      <c r="E40" s="1106">
        <v>343884</v>
      </c>
      <c r="F40" s="1106"/>
      <c r="G40" s="1106"/>
      <c r="H40" s="1106">
        <v>21446</v>
      </c>
      <c r="I40" s="1103">
        <f t="shared" si="1"/>
        <v>322438</v>
      </c>
      <c r="J40" s="1107">
        <v>319777</v>
      </c>
      <c r="K40" s="131"/>
    </row>
    <row r="41" spans="1:11" ht="12" customHeight="1" x14ac:dyDescent="0.2">
      <c r="A41" s="1104" t="s">
        <v>2154</v>
      </c>
      <c r="B41" s="658">
        <v>41869</v>
      </c>
      <c r="C41" s="1102">
        <v>145309</v>
      </c>
      <c r="D41" s="1608">
        <v>7</v>
      </c>
      <c r="E41" s="1106">
        <v>16286</v>
      </c>
      <c r="F41" s="1106"/>
      <c r="G41" s="1106"/>
      <c r="H41" s="1106">
        <v>16286</v>
      </c>
      <c r="I41" s="1103">
        <f t="shared" si="1"/>
        <v>0</v>
      </c>
      <c r="J41" s="1107"/>
      <c r="K41" s="131"/>
    </row>
    <row r="42" spans="1:11" ht="12" customHeight="1" x14ac:dyDescent="0.2">
      <c r="A42" s="1104" t="s">
        <v>2154</v>
      </c>
      <c r="B42" s="658">
        <v>42307</v>
      </c>
      <c r="C42" s="1102">
        <v>200000</v>
      </c>
      <c r="D42" s="1608">
        <v>7</v>
      </c>
      <c r="E42" s="1106"/>
      <c r="F42" s="1106">
        <v>200000</v>
      </c>
      <c r="G42" s="1106"/>
      <c r="H42" s="1106">
        <v>145164</v>
      </c>
      <c r="I42" s="1103">
        <f t="shared" si="1"/>
        <v>54836</v>
      </c>
      <c r="J42" s="1107">
        <v>54383</v>
      </c>
      <c r="K42" s="131"/>
    </row>
    <row r="43" spans="1:11" ht="12" customHeight="1" x14ac:dyDescent="0.2">
      <c r="A43" s="1104" t="s">
        <v>2155</v>
      </c>
      <c r="B43" s="658">
        <v>42310</v>
      </c>
      <c r="C43" s="1102">
        <v>650000</v>
      </c>
      <c r="D43" s="1608">
        <v>7</v>
      </c>
      <c r="E43" s="1106"/>
      <c r="F43" s="1106">
        <v>650000</v>
      </c>
      <c r="G43" s="1106"/>
      <c r="H43" s="1106">
        <v>43000</v>
      </c>
      <c r="I43" s="1103">
        <f t="shared" si="1"/>
        <v>607000</v>
      </c>
      <c r="J43" s="1107">
        <v>601990</v>
      </c>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105656707</v>
      </c>
      <c r="D49" s="1609"/>
      <c r="E49" s="1103">
        <f t="shared" ref="E49:J49" si="2">SUM(E31:E48)</f>
        <v>56408686</v>
      </c>
      <c r="F49" s="1103">
        <f t="shared" si="2"/>
        <v>9850000</v>
      </c>
      <c r="G49" s="1103">
        <f t="shared" si="2"/>
        <v>0</v>
      </c>
      <c r="H49" s="1103">
        <f t="shared" si="2"/>
        <v>4202764</v>
      </c>
      <c r="I49" s="1103">
        <f t="shared" si="2"/>
        <v>62055922</v>
      </c>
      <c r="J49" s="1103">
        <f t="shared" si="2"/>
        <v>61543727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0" t="s">
        <v>687</v>
      </c>
      <c r="C52" s="2291"/>
      <c r="D52" s="2291"/>
      <c r="E52" s="124" t="s">
        <v>1011</v>
      </c>
      <c r="F52" s="2292" t="s">
        <v>2163</v>
      </c>
      <c r="G52" s="2293"/>
      <c r="H52" s="118"/>
      <c r="I52" s="118"/>
      <c r="J52" s="121"/>
    </row>
    <row r="53" spans="1:11" ht="11.25" customHeight="1" x14ac:dyDescent="0.2">
      <c r="A53" s="753" t="s">
        <v>1086</v>
      </c>
      <c r="B53" s="125" t="s">
        <v>1127</v>
      </c>
      <c r="C53" s="121"/>
      <c r="D53" s="117"/>
      <c r="E53" s="124" t="s">
        <v>587</v>
      </c>
      <c r="F53" s="2294"/>
      <c r="G53" s="2295"/>
      <c r="H53" s="118"/>
      <c r="I53" s="118"/>
      <c r="J53" s="121"/>
    </row>
    <row r="54" spans="1:11" ht="11.25" customHeight="1" x14ac:dyDescent="0.2">
      <c r="A54" s="754" t="s">
        <v>1087</v>
      </c>
      <c r="B54" s="123" t="s">
        <v>1128</v>
      </c>
      <c r="C54" s="121"/>
      <c r="D54" s="117"/>
      <c r="E54" s="124" t="s">
        <v>588</v>
      </c>
      <c r="F54" s="2294"/>
      <c r="G54" s="229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4" sqref="K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1023</v>
      </c>
      <c r="B1" s="2322"/>
      <c r="C1" s="2322"/>
      <c r="D1" s="2322"/>
      <c r="E1" s="2322"/>
      <c r="F1" s="2322"/>
      <c r="G1" s="2323"/>
      <c r="H1" s="1239"/>
      <c r="I1" s="759"/>
      <c r="J1" s="758"/>
    </row>
    <row r="2" spans="1:11" ht="36.75" x14ac:dyDescent="0.2">
      <c r="A2" s="2307" t="s">
        <v>1973</v>
      </c>
      <c r="B2" s="2308"/>
      <c r="C2" s="2308"/>
      <c r="D2" s="2308"/>
      <c r="E2" s="2309"/>
      <c r="F2" s="1889" t="s">
        <v>1077</v>
      </c>
      <c r="G2" s="1890" t="s">
        <v>101</v>
      </c>
      <c r="H2" s="1890" t="s">
        <v>479</v>
      </c>
      <c r="I2" s="1890" t="s">
        <v>1379</v>
      </c>
      <c r="J2" s="1890" t="s">
        <v>1022</v>
      </c>
      <c r="K2" s="1890" t="s">
        <v>145</v>
      </c>
    </row>
    <row r="3" spans="1:11" x14ac:dyDescent="0.2">
      <c r="A3" s="2310" t="s">
        <v>1947</v>
      </c>
      <c r="B3" s="2311"/>
      <c r="C3" s="2311"/>
      <c r="D3" s="2311"/>
      <c r="E3" s="2312"/>
      <c r="F3" s="256"/>
      <c r="G3" s="563"/>
      <c r="H3" s="563">
        <v>0</v>
      </c>
      <c r="I3" s="563"/>
      <c r="J3" s="1216"/>
      <c r="K3" s="1216">
        <v>0</v>
      </c>
    </row>
    <row r="4" spans="1:11" x14ac:dyDescent="0.2">
      <c r="A4" s="2313" t="s">
        <v>434</v>
      </c>
      <c r="B4" s="2314"/>
      <c r="C4" s="2314"/>
      <c r="D4" s="2314"/>
      <c r="E4" s="2291"/>
      <c r="F4" s="550"/>
      <c r="G4" s="571"/>
      <c r="H4" s="570"/>
      <c r="I4" s="571"/>
      <c r="J4" s="1194"/>
      <c r="K4" s="1194"/>
    </row>
    <row r="5" spans="1:11" ht="13.5" customHeight="1" x14ac:dyDescent="0.2">
      <c r="A5" s="2324" t="s">
        <v>1259</v>
      </c>
      <c r="B5" s="2325"/>
      <c r="C5" s="2325"/>
      <c r="D5" s="2325"/>
      <c r="E5" s="2326"/>
      <c r="F5" s="1150" t="s">
        <v>1014</v>
      </c>
      <c r="G5" s="569"/>
      <c r="H5" s="563">
        <v>302331</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v>131963</v>
      </c>
    </row>
    <row r="10" spans="1:11" ht="12" customHeight="1" x14ac:dyDescent="0.2">
      <c r="A10" s="2327" t="s">
        <v>1909</v>
      </c>
      <c r="B10" s="2304"/>
      <c r="C10" s="2304"/>
      <c r="D10" s="2304"/>
      <c r="E10" s="2328"/>
      <c r="F10" s="1282" t="s">
        <v>1030</v>
      </c>
      <c r="G10" s="568"/>
      <c r="H10" s="1283"/>
      <c r="I10" s="563"/>
      <c r="J10" s="1216"/>
      <c r="K10" s="1216"/>
    </row>
    <row r="11" spans="1:11" x14ac:dyDescent="0.2">
      <c r="A11" s="2324" t="s">
        <v>167</v>
      </c>
      <c r="B11" s="2325"/>
      <c r="C11" s="2325"/>
      <c r="D11" s="2325"/>
      <c r="E11" s="232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302331</v>
      </c>
      <c r="I12" s="564">
        <f>SUM(I5:I11)</f>
        <v>0</v>
      </c>
      <c r="J12" s="564">
        <f>SUM(J5:J11)</f>
        <v>0</v>
      </c>
      <c r="K12" s="564">
        <f>SUM(K5:K11)</f>
        <v>131963</v>
      </c>
    </row>
    <row r="13" spans="1:11" ht="12.75" customHeight="1" thickTop="1" x14ac:dyDescent="0.2">
      <c r="A13" s="2315" t="s">
        <v>435</v>
      </c>
      <c r="B13" s="2316"/>
      <c r="C13" s="2316"/>
      <c r="D13" s="2316"/>
      <c r="E13" s="2317"/>
      <c r="F13" s="1151"/>
      <c r="G13" s="565"/>
      <c r="H13" s="566"/>
      <c r="I13" s="567"/>
      <c r="J13" s="567"/>
      <c r="K13" s="567"/>
    </row>
    <row r="14" spans="1:11" x14ac:dyDescent="0.2">
      <c r="A14" s="2332" t="s">
        <v>535</v>
      </c>
      <c r="B14" s="2332"/>
      <c r="C14" s="2332"/>
      <c r="D14" s="2332"/>
      <c r="E14" s="2333"/>
      <c r="F14" s="258" t="s">
        <v>1020</v>
      </c>
      <c r="G14" s="568"/>
      <c r="H14" s="563">
        <v>302331</v>
      </c>
      <c r="I14" s="569"/>
      <c r="J14" s="1184"/>
      <c r="K14" s="1216">
        <v>131963</v>
      </c>
    </row>
    <row r="15" spans="1:11" x14ac:dyDescent="0.2">
      <c r="A15" s="2325" t="s">
        <v>5</v>
      </c>
      <c r="B15" s="2325"/>
      <c r="C15" s="2325"/>
      <c r="D15" s="2325"/>
      <c r="E15" s="2326"/>
      <c r="F15" s="258" t="s">
        <v>1021</v>
      </c>
      <c r="G15" s="569"/>
      <c r="H15" s="563"/>
      <c r="I15" s="563"/>
      <c r="J15" s="1216"/>
      <c r="K15" s="1216"/>
    </row>
    <row r="16" spans="1:11" ht="12.75" customHeight="1" x14ac:dyDescent="0.2">
      <c r="A16" s="2325" t="s">
        <v>339</v>
      </c>
      <c r="B16" s="2325"/>
      <c r="C16" s="2325"/>
      <c r="D16" s="2325"/>
      <c r="E16" s="232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8" t="s">
        <v>433</v>
      </c>
      <c r="B18" s="2319"/>
      <c r="C18" s="2319"/>
      <c r="D18" s="2319"/>
      <c r="E18" s="2320"/>
      <c r="F18" s="258" t="s">
        <v>1107</v>
      </c>
      <c r="G18" s="568"/>
      <c r="H18" s="568"/>
      <c r="I18" s="568"/>
      <c r="J18" s="1216"/>
      <c r="K18" s="1202"/>
    </row>
    <row r="19" spans="1:11" ht="23.25" customHeight="1" x14ac:dyDescent="0.2">
      <c r="A19" s="2325" t="s">
        <v>490</v>
      </c>
      <c r="B19" s="2335"/>
      <c r="C19" s="2335"/>
      <c r="D19" s="2335"/>
      <c r="E19" s="2326"/>
      <c r="F19" s="258" t="s">
        <v>1108</v>
      </c>
      <c r="G19" s="568"/>
      <c r="H19" s="568"/>
      <c r="I19" s="568"/>
      <c r="J19" s="1216"/>
      <c r="K19" s="1202"/>
    </row>
    <row r="20" spans="1:11" ht="12.75" customHeight="1" x14ac:dyDescent="0.2">
      <c r="A20" s="2336" t="s">
        <v>1908</v>
      </c>
      <c r="B20" s="2337"/>
      <c r="C20" s="2337"/>
      <c r="D20" s="2337"/>
      <c r="E20" s="233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4" t="s">
        <v>1910</v>
      </c>
      <c r="B22" s="2304"/>
      <c r="C22" s="2304"/>
      <c r="D22" s="2304"/>
      <c r="E22" s="233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302331</v>
      </c>
      <c r="I23" s="564">
        <f>SUM(I14:I16,I21,I22)</f>
        <v>0</v>
      </c>
      <c r="J23" s="564">
        <f>SUM(J14:J16,J21,J22)</f>
        <v>0</v>
      </c>
      <c r="K23" s="564">
        <f>SUM(K14:K16,K21,K22)</f>
        <v>131963</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9"/>
      <c r="I31" s="2330"/>
      <c r="J31" s="2330"/>
      <c r="K31" s="2330"/>
    </row>
    <row r="32" spans="1:11" x14ac:dyDescent="0.2">
      <c r="A32" s="59"/>
      <c r="B32" s="9"/>
      <c r="C32" s="9"/>
      <c r="D32" s="9"/>
      <c r="E32" s="552"/>
      <c r="F32" s="1157" t="s">
        <v>639</v>
      </c>
      <c r="G32" s="572"/>
      <c r="H32" s="2331"/>
      <c r="I32" s="2330"/>
      <c r="J32" s="2330"/>
      <c r="K32" s="2330"/>
    </row>
    <row r="33" spans="1:11" ht="9.75" customHeight="1" x14ac:dyDescent="0.2">
      <c r="A33" s="1791" t="s">
        <v>1907</v>
      </c>
      <c r="B33" s="113"/>
      <c r="C33" s="113"/>
      <c r="D33" s="113"/>
      <c r="E33" s="113"/>
      <c r="F33" s="113"/>
      <c r="G33" s="573"/>
      <c r="H33" s="2331"/>
      <c r="I33" s="2330"/>
      <c r="J33" s="2330"/>
      <c r="K33" s="233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4" t="s">
        <v>640</v>
      </c>
      <c r="B41" s="2305"/>
      <c r="C41" s="2305"/>
      <c r="D41" s="2305"/>
      <c r="E41" s="2305"/>
      <c r="F41" s="230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9"/>
      <c r="K1" s="2340"/>
      <c r="L1" s="2340"/>
    </row>
    <row r="2" spans="1:14" ht="48" customHeight="1" x14ac:dyDescent="0.2">
      <c r="A2" s="1882"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3673024</v>
      </c>
      <c r="D5" s="642"/>
      <c r="E5" s="642"/>
      <c r="F5" s="1067">
        <f>(C5+D5)-E5</f>
        <v>3673024</v>
      </c>
      <c r="G5" s="638"/>
      <c r="H5" s="644"/>
      <c r="I5" s="644"/>
      <c r="J5" s="644"/>
      <c r="K5" s="649"/>
      <c r="L5" s="1066">
        <f>F5-K5</f>
        <v>3673024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133849658</v>
      </c>
      <c r="D8" s="643"/>
      <c r="E8" s="643"/>
      <c r="F8" s="1067">
        <f>(C8+D8)-E8</f>
        <v>133849658</v>
      </c>
      <c r="G8" s="639">
        <v>50</v>
      </c>
      <c r="H8" s="575">
        <v>33255611</v>
      </c>
      <c r="I8" s="575">
        <f>1167848+1542533</f>
        <v>2710381</v>
      </c>
      <c r="J8" s="575"/>
      <c r="K8" s="1066">
        <f>(H8+I8)-J8</f>
        <v>35965992</v>
      </c>
      <c r="L8" s="1066">
        <f>F8-K8</f>
        <v>97883666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1170811</v>
      </c>
      <c r="D10" s="1068"/>
      <c r="E10" s="1068"/>
      <c r="F10" s="1069">
        <f>(C10+D10)-E10</f>
        <v>1170811</v>
      </c>
      <c r="G10" s="639">
        <v>20</v>
      </c>
      <c r="H10" s="1070">
        <v>958123</v>
      </c>
      <c r="I10" s="1070">
        <f>18340+12311</f>
        <v>30651</v>
      </c>
      <c r="J10" s="1070"/>
      <c r="K10" s="1066">
        <f>(H10+I10)-J10</f>
        <v>988774</v>
      </c>
      <c r="L10" s="1066">
        <f>F10-K10</f>
        <v>182037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11689635</v>
      </c>
      <c r="D12" s="643">
        <f>278210+923291</f>
        <v>1201501</v>
      </c>
      <c r="E12" s="643"/>
      <c r="F12" s="1067">
        <f>(C12+D12)-E12</f>
        <v>12891136</v>
      </c>
      <c r="G12" s="639">
        <v>10</v>
      </c>
      <c r="H12" s="575">
        <v>9342671</v>
      </c>
      <c r="I12" s="575">
        <f>232402+211239</f>
        <v>443641</v>
      </c>
      <c r="J12" s="575"/>
      <c r="K12" s="1066">
        <f>(H12+I12)-J12</f>
        <v>9786312</v>
      </c>
      <c r="L12" s="1066">
        <f>F12-K12</f>
        <v>3104824</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150383128</v>
      </c>
      <c r="D16" s="645">
        <f>SUM(D3,D5:D6,D8:D10,D12:D15)</f>
        <v>1201501</v>
      </c>
      <c r="E16" s="645">
        <f>SUM(E3,E5:E6,E8:E10,E12:E15)</f>
        <v>0</v>
      </c>
      <c r="F16" s="645">
        <f>SUM(F3,F5:F6,F8:F10,F12:F15)</f>
        <v>151584629</v>
      </c>
      <c r="G16" s="639"/>
      <c r="H16" s="645">
        <f>SUM(H3,H6,H8:H10,H12:H14,)</f>
        <v>43556405</v>
      </c>
      <c r="I16" s="645">
        <f>SUM(I3,I6,I8:I10,I12:I14,)</f>
        <v>3184673</v>
      </c>
      <c r="J16" s="645">
        <f>SUM(J3,J6,J8:J10,J12:J14,)</f>
        <v>0</v>
      </c>
      <c r="K16" s="1067">
        <f>(H16+I16)-J16</f>
        <v>46741078</v>
      </c>
      <c r="L16" s="1067">
        <f>F16-K16</f>
        <v>104843551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3184673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121" colorId="8" zoomScale="110" zoomScaleNormal="110" workbookViewId="0">
      <selection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4" t="s">
        <v>1979</v>
      </c>
      <c r="B1" s="2345"/>
      <c r="C1" s="2345"/>
      <c r="D1" s="2345"/>
      <c r="E1" s="2345"/>
      <c r="F1" s="2346"/>
      <c r="G1" s="940"/>
    </row>
    <row r="2" spans="1:7" ht="13.5" thickBot="1" x14ac:dyDescent="0.25">
      <c r="A2" s="2347" t="s">
        <v>567</v>
      </c>
      <c r="B2" s="2348"/>
      <c r="C2" s="2348"/>
      <c r="D2" s="2348"/>
      <c r="E2" s="2348"/>
      <c r="F2" s="234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0"/>
      <c r="B5" s="2351"/>
      <c r="C5" s="2351"/>
      <c r="D5" s="2351"/>
      <c r="E5" s="2351"/>
      <c r="F5" s="2351"/>
    </row>
    <row r="6" spans="1:7" ht="13.5" customHeight="1" thickBot="1" x14ac:dyDescent="0.25">
      <c r="A6" s="2341" t="s">
        <v>1316</v>
      </c>
      <c r="B6" s="2342"/>
      <c r="C6" s="2342"/>
      <c r="D6" s="2342"/>
      <c r="E6" s="2342"/>
      <c r="F6" s="2343"/>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39411753</v>
      </c>
      <c r="G8" s="358"/>
    </row>
    <row r="9" spans="1:7" ht="12" customHeight="1" x14ac:dyDescent="0.2">
      <c r="A9" s="360" t="s">
        <v>539</v>
      </c>
      <c r="B9" s="944" t="s">
        <v>1873</v>
      </c>
      <c r="C9" s="359"/>
      <c r="D9" s="360" t="s">
        <v>591</v>
      </c>
      <c r="E9" s="579"/>
      <c r="F9" s="946">
        <f>'Expenditures 15-22'!K150</f>
        <v>5964783</v>
      </c>
      <c r="G9" s="947"/>
    </row>
    <row r="10" spans="1:7" ht="12" customHeight="1" x14ac:dyDescent="0.2">
      <c r="A10" s="360" t="s">
        <v>589</v>
      </c>
      <c r="B10" s="944" t="s">
        <v>1874</v>
      </c>
      <c r="C10" s="359"/>
      <c r="D10" s="360" t="s">
        <v>591</v>
      </c>
      <c r="E10" s="579"/>
      <c r="F10" s="946">
        <f>'Expenditures 15-22'!K168</f>
        <v>6488350</v>
      </c>
      <c r="G10" s="947"/>
    </row>
    <row r="11" spans="1:7" ht="12" customHeight="1" x14ac:dyDescent="0.2">
      <c r="A11" s="360" t="s">
        <v>540</v>
      </c>
      <c r="B11" s="944" t="s">
        <v>1875</v>
      </c>
      <c r="C11" s="359"/>
      <c r="D11" s="360" t="s">
        <v>591</v>
      </c>
      <c r="E11" s="579"/>
      <c r="F11" s="946">
        <f>'Expenditures 15-22'!K204</f>
        <v>4146481</v>
      </c>
      <c r="G11" s="947"/>
    </row>
    <row r="12" spans="1:7" ht="12" customHeight="1" x14ac:dyDescent="0.2">
      <c r="A12" s="360" t="s">
        <v>541</v>
      </c>
      <c r="B12" s="944" t="s">
        <v>1876</v>
      </c>
      <c r="C12" s="359"/>
      <c r="D12" s="360" t="s">
        <v>591</v>
      </c>
      <c r="E12" s="579"/>
      <c r="F12" s="946">
        <f>'Expenditures 15-22'!K288</f>
        <v>1624226</v>
      </c>
      <c r="G12" s="947"/>
    </row>
    <row r="13" spans="1:7" ht="12" customHeight="1" x14ac:dyDescent="0.2">
      <c r="A13" s="360" t="s">
        <v>113</v>
      </c>
      <c r="B13" s="944" t="s">
        <v>1877</v>
      </c>
      <c r="C13" s="359"/>
      <c r="D13" s="360" t="s">
        <v>591</v>
      </c>
      <c r="E13" s="579"/>
      <c r="F13" s="946">
        <f>'Expenditures 15-22'!K331</f>
        <v>1722428</v>
      </c>
      <c r="G13" s="948"/>
    </row>
    <row r="14" spans="1:7" ht="12" customHeight="1" thickBot="1" x14ac:dyDescent="0.25">
      <c r="A14" s="949"/>
      <c r="B14" s="580"/>
      <c r="C14" s="581"/>
      <c r="D14" s="1004" t="s">
        <v>591</v>
      </c>
      <c r="E14" s="592" t="s">
        <v>1134</v>
      </c>
      <c r="F14" s="950">
        <f>SUM(F8:F13)</f>
        <v>59358021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1165</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58926</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890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1491755</v>
      </c>
      <c r="G53" s="358"/>
    </row>
    <row r="54" spans="1:7" ht="12" customHeight="1" x14ac:dyDescent="0.2">
      <c r="A54" s="360" t="s">
        <v>538</v>
      </c>
      <c r="B54" s="360" t="s">
        <v>1885</v>
      </c>
      <c r="C54" s="965" t="s">
        <v>1160</v>
      </c>
      <c r="D54" s="961" t="s">
        <v>1302</v>
      </c>
      <c r="E54" s="579"/>
      <c r="F54" s="1108">
        <f>'Expenditures 15-22'!G114</f>
        <v>144457</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86647</v>
      </c>
      <c r="G57" s="358"/>
    </row>
    <row r="58" spans="1:7" ht="12" customHeight="1" x14ac:dyDescent="0.2">
      <c r="A58" s="360" t="s">
        <v>539</v>
      </c>
      <c r="B58" s="360" t="s">
        <v>1889</v>
      </c>
      <c r="C58" s="962" t="s">
        <v>1160</v>
      </c>
      <c r="D58" s="961" t="s">
        <v>1302</v>
      </c>
      <c r="E58" s="579"/>
      <c r="F58" s="1110">
        <f>'Expenditures 15-22'!G150</f>
        <v>1057044</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4202764</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3001</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1968</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25925</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7074542</v>
      </c>
      <c r="G75" s="358"/>
    </row>
    <row r="76" spans="1:8" s="971" customFormat="1" ht="12" customHeight="1" thickTop="1" thickBot="1" x14ac:dyDescent="0.25">
      <c r="A76" s="585"/>
      <c r="B76" s="583"/>
      <c r="C76" s="584"/>
      <c r="D76" s="970" t="s">
        <v>1859</v>
      </c>
      <c r="E76" s="595"/>
      <c r="F76" s="1114">
        <f>(F14-F75)</f>
        <v>52283479</v>
      </c>
      <c r="G76" s="360"/>
    </row>
    <row r="77" spans="1:8" s="971" customFormat="1" ht="12" customHeight="1" thickTop="1" x14ac:dyDescent="0.2">
      <c r="A77" s="586"/>
      <c r="B77" s="583"/>
      <c r="C77" s="584"/>
      <c r="D77" s="970" t="s">
        <v>1949</v>
      </c>
      <c r="E77" s="595"/>
      <c r="F77" s="1625">
        <v>4256.05</v>
      </c>
      <c r="G77" s="361"/>
      <c r="H77" s="360"/>
    </row>
    <row r="78" spans="1:8" s="971" customFormat="1" ht="12" customHeight="1" thickBot="1" x14ac:dyDescent="0.25">
      <c r="A78" s="587"/>
      <c r="B78" s="583"/>
      <c r="C78" s="584"/>
      <c r="D78" s="970" t="s">
        <v>1928</v>
      </c>
      <c r="E78" s="595" t="s">
        <v>1134</v>
      </c>
      <c r="F78" s="1115">
        <f>IF(F77&gt;0,F76/F77," Complete Line 77")</f>
        <v>12284.507700802387</v>
      </c>
      <c r="G78" s="360"/>
    </row>
    <row r="79" spans="1:8" s="971" customFormat="1" ht="12" thickTop="1" x14ac:dyDescent="0.2">
      <c r="A79" s="385"/>
      <c r="B79" s="360"/>
      <c r="C79" s="359"/>
      <c r="D79" s="582"/>
      <c r="E79" s="579"/>
      <c r="F79" s="972"/>
      <c r="G79" s="360"/>
    </row>
    <row r="80" spans="1:8" s="971" customFormat="1" ht="12" thickBot="1" x14ac:dyDescent="0.25">
      <c r="A80" s="2341" t="s">
        <v>1317</v>
      </c>
      <c r="B80" s="2342"/>
      <c r="C80" s="2342"/>
      <c r="D80" s="2342"/>
      <c r="E80" s="2342"/>
      <c r="F80" s="234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10904</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940723</v>
      </c>
      <c r="G93" s="979"/>
    </row>
    <row r="94" spans="1:7" ht="12" customHeight="1" x14ac:dyDescent="0.2">
      <c r="A94" s="980" t="s">
        <v>147</v>
      </c>
      <c r="B94" s="980" t="s">
        <v>183</v>
      </c>
      <c r="C94" s="977">
        <v>1700</v>
      </c>
      <c r="D94" s="986" t="str">
        <f>'Revenues 9-14'!A82</f>
        <v>Total District/School Activity Income</v>
      </c>
      <c r="E94" s="386"/>
      <c r="F94" s="1073">
        <f>SUM('Revenues 9-14'!C82,'Revenues 9-14'!D82)</f>
        <v>284466</v>
      </c>
      <c r="G94" s="979"/>
    </row>
    <row r="95" spans="1:7" ht="12" customHeight="1" x14ac:dyDescent="0.2">
      <c r="A95" s="980" t="s">
        <v>538</v>
      </c>
      <c r="B95" s="980" t="s">
        <v>184</v>
      </c>
      <c r="C95" s="977">
        <f>'Revenues 9-14'!B84</f>
        <v>1811</v>
      </c>
      <c r="D95" s="978" t="str">
        <f>'Revenues 9-14'!A84</f>
        <v>Rentals - Regular Textbooks</v>
      </c>
      <c r="E95" s="386"/>
      <c r="F95" s="1073">
        <f>'Revenues 9-14'!C84</f>
        <v>148918</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31997</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7659</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1959935</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129360</v>
      </c>
      <c r="G105" s="979"/>
    </row>
    <row r="106" spans="1:7" ht="12" customHeight="1" x14ac:dyDescent="0.2">
      <c r="A106" s="1049" t="s">
        <v>769</v>
      </c>
      <c r="B106" s="980" t="s">
        <v>949</v>
      </c>
      <c r="C106" s="988">
        <v>3300</v>
      </c>
      <c r="D106" s="978" t="str">
        <f>'Revenues 9-14'!A144</f>
        <v>Total Bilingual Ed</v>
      </c>
      <c r="E106" s="386"/>
      <c r="F106" s="1073">
        <f>SUM('Revenues 9-14'!C144,'Revenues 9-14'!G144)</f>
        <v>1649</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7359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131963</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2414053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52392</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2900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963604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1193283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874287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6318</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108159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96853</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148435</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180703</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9695920</v>
      </c>
    </row>
    <row r="176" spans="1:7" ht="12" customHeight="1" x14ac:dyDescent="0.2">
      <c r="A176" s="588"/>
      <c r="B176" s="589"/>
      <c r="C176" s="590"/>
      <c r="D176" s="1002" t="s">
        <v>1925</v>
      </c>
      <c r="E176" s="1056"/>
      <c r="F176" s="1118">
        <f>'PCTC-OEPP 28-29'!F76-F175</f>
        <v>42587559</v>
      </c>
    </row>
    <row r="177" spans="1:7" ht="12" customHeight="1" x14ac:dyDescent="0.2">
      <c r="A177" s="588"/>
      <c r="B177" s="589"/>
      <c r="C177" s="590"/>
      <c r="D177" s="1002" t="s">
        <v>798</v>
      </c>
      <c r="E177" s="1056"/>
      <c r="F177" s="1118">
        <f>'Cap Outlay Deprec 27'!I18</f>
        <v>3184673</v>
      </c>
    </row>
    <row r="178" spans="1:7" ht="12" customHeight="1" x14ac:dyDescent="0.2">
      <c r="A178" s="588"/>
      <c r="B178" s="589"/>
      <c r="C178" s="590"/>
      <c r="D178" s="1002" t="s">
        <v>1927</v>
      </c>
      <c r="E178" s="1056"/>
      <c r="F178" s="1118">
        <f>F176+F177</f>
        <v>45772232</v>
      </c>
    </row>
    <row r="179" spans="1:7" ht="12" customHeight="1" x14ac:dyDescent="0.2">
      <c r="A179" s="588"/>
      <c r="B179" s="591"/>
      <c r="C179" s="590"/>
      <c r="D179" s="1002" t="s">
        <v>1980</v>
      </c>
      <c r="E179" s="1056"/>
      <c r="F179" s="1119">
        <f>'PCTC-OEPP 28-29'!F77</f>
        <v>4256.05</v>
      </c>
      <c r="G179" s="69"/>
    </row>
    <row r="180" spans="1:7" ht="12" customHeight="1" thickBot="1" x14ac:dyDescent="0.25">
      <c r="A180" s="588"/>
      <c r="B180" s="591"/>
      <c r="C180" s="590"/>
      <c r="D180" s="1002" t="s">
        <v>2077</v>
      </c>
      <c r="E180" s="1056" t="s">
        <v>2078</v>
      </c>
      <c r="F180" s="1120">
        <f>F178/F179</f>
        <v>10754.627412741862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2" t="s">
        <v>1691</v>
      </c>
      <c r="B5" s="2353"/>
      <c r="C5" s="2353"/>
      <c r="D5" s="2353"/>
      <c r="E5" s="2353"/>
      <c r="F5" s="2353"/>
      <c r="G5" s="235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963604</v>
      </c>
      <c r="F10" s="865"/>
      <c r="G10" s="1121"/>
      <c r="H10" s="216"/>
      <c r="I10" s="216"/>
    </row>
    <row r="11" spans="1:9" s="2" customFormat="1" ht="22.5" customHeight="1" x14ac:dyDescent="0.2">
      <c r="A11" s="2357" t="s">
        <v>2067</v>
      </c>
      <c r="B11" s="2358"/>
      <c r="C11" s="2358"/>
      <c r="D11" s="2297"/>
      <c r="E11" s="863">
        <v>108303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30545332</v>
      </c>
      <c r="F19" s="771"/>
      <c r="G19" s="773">
        <f>'Expenditures 15-22'!K33-SUM('Expenditures 15-22'!G33,'Expenditures 15-22'!I33)+'Expenditures 15-22'!D223</f>
        <v>30545332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1547756</v>
      </c>
      <c r="F21" s="771"/>
      <c r="G21" s="773">
        <f>'Expenditures 15-22'!K42-SUM('Expenditures 15-22'!G42,'Expenditures 15-22'!I42)+'Expenditures 15-22'!K120-SUM('Expenditures 15-22'!G120,'Expenditures 15-22'!I120)+'Expenditures 15-22'!K174-SUM('Expenditures 15-22'!G174,'Expenditures 15-22'!I174)+'Expenditures 15-22'!D232</f>
        <v>1547756</v>
      </c>
      <c r="H21" s="287"/>
      <c r="I21" s="216"/>
    </row>
    <row r="22" spans="1:9" s="2" customFormat="1" ht="12" customHeight="1" x14ac:dyDescent="0.2">
      <c r="A22" s="770" t="s">
        <v>663</v>
      </c>
      <c r="B22" s="766"/>
      <c r="C22" s="765">
        <v>2200</v>
      </c>
      <c r="D22" s="771"/>
      <c r="E22" s="772">
        <f>'Expenditures 15-22'!K47-SUM('Expenditures 15-22'!G47,'Expenditures 15-22'!I47)+'Expenditures 15-22'!D237</f>
        <v>1337458</v>
      </c>
      <c r="F22" s="771"/>
      <c r="G22" s="773">
        <f>'Expenditures 15-22'!K47-SUM('Expenditures 15-22'!G47,'Expenditures 15-22'!I47)+'Expenditures 15-22'!D237</f>
        <v>1337458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2495160</v>
      </c>
      <c r="F23" s="771"/>
      <c r="G23" s="772">
        <f>'Expenditures 15-22'!K53-SUM('Expenditures 15-22'!G53,'Expenditures 15-22'!I53)+'Expenditures 15-22'!D251+'Expenditures 15-22'!K323-SUM('Expenditures 15-22'!G323,'Expenditures 15-22'!I323)</f>
        <v>2495160</v>
      </c>
      <c r="H23" s="287"/>
      <c r="I23" s="216"/>
    </row>
    <row r="24" spans="1:9" s="2" customFormat="1" ht="12" customHeight="1" x14ac:dyDescent="0.2">
      <c r="A24" s="770" t="s">
        <v>665</v>
      </c>
      <c r="B24" s="766"/>
      <c r="C24" s="765">
        <v>2400</v>
      </c>
      <c r="D24" s="771"/>
      <c r="E24" s="772">
        <f>'Expenditures 15-22'!K57-SUM('Expenditures 15-22'!G57,'Expenditures 15-22'!I57)+'Expenditures 15-22'!D255</f>
        <v>2590685</v>
      </c>
      <c r="F24" s="771"/>
      <c r="G24" s="773">
        <f>'Expenditures 15-22'!K57-SUM('Expenditures 15-22'!G57,'Expenditures 15-22'!I57)+'Expenditures 15-22'!D255</f>
        <v>2590685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267330</v>
      </c>
      <c r="E26" s="772">
        <f>'Expenditures 15-22'!K122-SUM('Expenditures 15-22'!G122,'Expenditures 15-22'!I122)+E7</f>
        <v>125208</v>
      </c>
      <c r="F26" s="772">
        <f>'Expenditures 15-22'!K59-SUM('Expenditures 15-22'!G59,'Expenditures 15-22'!I59)+'Expenditures 15-22'!D257-E7</f>
        <v>267330</v>
      </c>
      <c r="G26" s="773">
        <f>'Expenditures 15-22'!K122-SUM('Expenditures 15-22'!G122,'Expenditures 15-22'!I122)+E7</f>
        <v>125208</v>
      </c>
      <c r="H26" s="287"/>
      <c r="I26" s="216"/>
    </row>
    <row r="27" spans="1:9" s="2" customFormat="1" ht="12" customHeight="1" x14ac:dyDescent="0.2">
      <c r="A27" s="770" t="s">
        <v>543</v>
      </c>
      <c r="B27" s="768"/>
      <c r="C27" s="765">
        <v>2520</v>
      </c>
      <c r="D27" s="772">
        <f>'Expenditures 15-22'!K60-SUM('Expenditures 15-22'!G60,'Expenditures 15-22'!I60)+'Expenditures 15-22'!D258-E8</f>
        <v>156290</v>
      </c>
      <c r="E27" s="772">
        <f>E8</f>
        <v>0</v>
      </c>
      <c r="F27" s="772">
        <f>'Expenditures 15-22'!K60-SUM('Expenditures 15-22'!G60,'Expenditures 15-22'!I60)+'Expenditures 15-22'!D258-E8</f>
        <v>156290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5149648</v>
      </c>
      <c r="F28" s="775">
        <f>'Expenditures 15-22'!K61-SUM('Expenditures 15-22'!G61,'Expenditures 15-22'!I61)+'Expenditures 15-22'!K124-SUM('Expenditures 15-22'!G124,'Expenditures 15-22'!I124)+'Expenditures 15-22'!D260-E9</f>
        <v>5149648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4153546</v>
      </c>
      <c r="F29" s="771"/>
      <c r="G29" s="773">
        <f>'Expenditures 15-22'!K62-SUM('Expenditures 15-22'!G62,'Expenditures 15-22'!I62)+'Expenditures 15-22'!K125-SUM('Expenditures 15-22'!G125,'Expenditures 15-22'!I125)+'Expenditures 15-22'!K176-SUM('Expenditures 15-22'!G176,'Expenditures 15-22'!I176)+'Expenditures 15-22'!D261</f>
        <v>4153546</v>
      </c>
      <c r="H29" s="395"/>
    </row>
    <row r="30" spans="1:9" ht="12" customHeight="1" x14ac:dyDescent="0.2">
      <c r="A30" s="770" t="s">
        <v>107</v>
      </c>
      <c r="B30" s="768"/>
      <c r="C30" s="765">
        <v>2560</v>
      </c>
      <c r="D30" s="771"/>
      <c r="E30" s="772">
        <f>'Expenditures 15-22'!K63-SUM('Expenditures 15-22'!G63,'Expenditures 15-22'!I63)+'Expenditures 15-22'!D262-E10</f>
        <v>463788</v>
      </c>
      <c r="F30" s="771"/>
      <c r="G30" s="772">
        <f>'Expenditures 15-22'!K63-SUM('Expenditures 15-22'!G63,'Expenditures 15-22'!I63)+'Expenditures 15-22'!D262-E10</f>
        <v>463788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257230</v>
      </c>
      <c r="E37" s="772">
        <f>E14</f>
        <v>0</v>
      </c>
      <c r="F37" s="772">
        <f>'Expenditures 15-22'!K71-SUM('Expenditures 15-22'!G71,'Expenditures 15-22'!I71)+'Expenditures 15-22'!D270-E14</f>
        <v>257230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750</v>
      </c>
      <c r="F38" s="771"/>
      <c r="G38" s="772">
        <f>'Expenditures 15-22'!K73-SUM('Expenditures 15-22'!G73,'Expenditures 15-22'!I73)+'Expenditures 15-22'!K128-SUM('Expenditures 15-22'!G128,'Expenditures 15-22'!I128)+'Expenditures 15-22'!K177-SUM('Expenditures 15-22'!G177,'Expenditures 15-22'!I177)+'Expenditures 15-22'!D272</f>
        <v>750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890</v>
      </c>
      <c r="F39" s="771"/>
      <c r="G39" s="772">
        <f>'Expenditures 15-22'!K75-SUM('Expenditures 15-22'!G75,'Expenditures 15-22'!I75)+'Expenditures 15-22'!K130-SUM('Expenditures 15-22'!G130,'Expenditures 15-22'!I130)+'Expenditures 15-22'!K179-SUM('Expenditures 15-22'!G179,'Expenditures 15-22'!I179)+'Expenditures 15-22'!D274</f>
        <v>890</v>
      </c>
    </row>
    <row r="40" spans="1:7" ht="12" customHeight="1" x14ac:dyDescent="0.2">
      <c r="A40" s="787" t="s">
        <v>163</v>
      </c>
      <c r="B40" s="788"/>
      <c r="C40" s="789"/>
      <c r="D40" s="775">
        <f>SUM(D19:D39)</f>
        <v>680850</v>
      </c>
      <c r="E40" s="775">
        <f>SUM(E19:E39)</f>
        <v>48410221</v>
      </c>
      <c r="F40" s="775">
        <f>SUM(F19:F39)</f>
        <v>5830498</v>
      </c>
      <c r="G40" s="775">
        <f>SUM(G19:G39)</f>
        <v>43260573</v>
      </c>
    </row>
    <row r="41" spans="1:7" x14ac:dyDescent="0.2">
      <c r="A41" s="287"/>
      <c r="B41" s="216"/>
      <c r="C41" s="288"/>
      <c r="D41" s="2355" t="s">
        <v>615</v>
      </c>
      <c r="E41" s="2356"/>
      <c r="F41" s="779" t="s">
        <v>616</v>
      </c>
      <c r="G41" s="786"/>
    </row>
    <row r="42" spans="1:7" ht="12" customHeight="1" x14ac:dyDescent="0.2">
      <c r="A42" s="287"/>
      <c r="B42" s="216"/>
      <c r="C42" s="288"/>
      <c r="D42" s="780" t="s">
        <v>562</v>
      </c>
      <c r="E42" s="776">
        <f>D40</f>
        <v>680850</v>
      </c>
      <c r="F42" s="780" t="s">
        <v>564</v>
      </c>
      <c r="G42" s="776">
        <f>F40</f>
        <v>5830498</v>
      </c>
    </row>
    <row r="43" spans="1:7" ht="12" customHeight="1" x14ac:dyDescent="0.2">
      <c r="A43" s="287"/>
      <c r="B43" s="216"/>
      <c r="C43" s="288"/>
      <c r="D43" s="780" t="s">
        <v>563</v>
      </c>
      <c r="E43" s="776">
        <f>E40</f>
        <v>48410221</v>
      </c>
      <c r="F43" s="780" t="s">
        <v>563</v>
      </c>
      <c r="G43" s="776">
        <f>G40</f>
        <v>43260573</v>
      </c>
    </row>
    <row r="44" spans="1:7" ht="12" customHeight="1" x14ac:dyDescent="0.2">
      <c r="A44" s="287"/>
      <c r="B44" s="216"/>
      <c r="C44" s="216"/>
      <c r="D44" s="790" t="s">
        <v>1187</v>
      </c>
      <c r="E44" s="791">
        <f>(E42/E43)</f>
        <v>1.4064178719613777E-2</v>
      </c>
      <c r="F44" s="790" t="s">
        <v>1187</v>
      </c>
      <c r="G44" s="791">
        <f>(G42/G43)</f>
        <v>0.13477625458174119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election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1950</v>
      </c>
      <c r="B3" s="1992"/>
      <c r="C3" s="1992"/>
      <c r="D3" s="1992"/>
      <c r="E3" s="1993"/>
    </row>
    <row r="4" spans="1:7" ht="3.75" customHeight="1" x14ac:dyDescent="0.2">
      <c r="A4" s="1992"/>
      <c r="B4" s="1992"/>
      <c r="C4" s="1992"/>
      <c r="D4" s="1992"/>
      <c r="E4" s="1993"/>
    </row>
    <row r="5" spans="1:7" ht="15" x14ac:dyDescent="0.25">
      <c r="A5" s="2362" t="s">
        <v>2080</v>
      </c>
      <c r="B5" s="2363"/>
      <c r="C5" s="2363"/>
      <c r="D5" s="2363"/>
      <c r="E5" s="2363"/>
    </row>
    <row r="6" spans="1:7" ht="12" customHeight="1" x14ac:dyDescent="0.25">
      <c r="A6" s="1995"/>
      <c r="B6" s="2364" t="str">
        <f>COVER!A17</f>
        <v>Belleville Twp HSD 201</v>
      </c>
      <c r="C6" s="2364"/>
      <c r="D6" s="2364"/>
      <c r="E6" s="1996"/>
    </row>
    <row r="7" spans="1:7" ht="11.25" customHeight="1" x14ac:dyDescent="0.25">
      <c r="A7" s="1995"/>
      <c r="B7" s="2517">
        <f>COVER!A13</f>
        <v>50082201017</v>
      </c>
      <c r="C7" s="2517"/>
      <c r="D7" s="2517"/>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2066</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2087</v>
      </c>
      <c r="C13" s="2007" t="s">
        <v>2087</v>
      </c>
      <c r="D13" s="2010"/>
      <c r="E13" s="2009" t="s">
        <v>2157</v>
      </c>
    </row>
    <row r="14" spans="1:7" ht="12" customHeight="1" x14ac:dyDescent="0.2">
      <c r="A14" s="2006" t="s">
        <v>1723</v>
      </c>
      <c r="B14" s="2007"/>
      <c r="C14" s="2007"/>
      <c r="D14" s="2010"/>
      <c r="E14" s="2009"/>
    </row>
    <row r="15" spans="1:7" ht="12" customHeight="1" x14ac:dyDescent="0.2">
      <c r="A15" s="2006" t="s">
        <v>1724</v>
      </c>
      <c r="B15" s="2007" t="s">
        <v>2087</v>
      </c>
      <c r="C15" s="2007" t="s">
        <v>2087</v>
      </c>
      <c r="D15" s="2010"/>
      <c r="E15" s="2009" t="s">
        <v>2158</v>
      </c>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2051</v>
      </c>
      <c r="B19" s="2007" t="s">
        <v>2087</v>
      </c>
      <c r="C19" s="2007" t="s">
        <v>2087</v>
      </c>
      <c r="D19" s="2010"/>
      <c r="E19" s="2009" t="s">
        <v>2159</v>
      </c>
    </row>
    <row r="20" spans="1:11" ht="12" customHeight="1" x14ac:dyDescent="0.2">
      <c r="A20" s="2006" t="s">
        <v>2052</v>
      </c>
      <c r="B20" s="2007"/>
      <c r="C20" s="2007"/>
      <c r="D20" s="2010"/>
      <c r="E20" s="2009"/>
    </row>
    <row r="21" spans="1:11" ht="12" customHeight="1" x14ac:dyDescent="0.2">
      <c r="A21" s="2006" t="s">
        <v>2053</v>
      </c>
      <c r="B21" s="2007" t="s">
        <v>2087</v>
      </c>
      <c r="C21" s="2007" t="s">
        <v>2087</v>
      </c>
      <c r="D21" s="2010"/>
      <c r="E21" s="2009" t="s">
        <v>2160</v>
      </c>
    </row>
    <row r="22" spans="1:11" ht="12" customHeight="1" x14ac:dyDescent="0.2">
      <c r="A22" s="2006" t="s">
        <v>2054</v>
      </c>
      <c r="B22" s="2007"/>
      <c r="C22" s="2007"/>
      <c r="D22" s="2010"/>
      <c r="E22" s="2009"/>
    </row>
    <row r="23" spans="1:11" ht="12" customHeight="1" x14ac:dyDescent="0.2">
      <c r="A23" s="2006" t="s">
        <v>2055</v>
      </c>
      <c r="B23" s="2007"/>
      <c r="C23" s="2007"/>
      <c r="D23" s="2010"/>
      <c r="E23" s="2009"/>
    </row>
    <row r="24" spans="1:11" ht="12" customHeight="1" x14ac:dyDescent="0.2">
      <c r="A24" s="2006" t="s">
        <v>2056</v>
      </c>
      <c r="B24" s="2007" t="s">
        <v>2087</v>
      </c>
      <c r="C24" s="2007" t="s">
        <v>2087</v>
      </c>
      <c r="D24" s="2010"/>
      <c r="E24" s="2009" t="s">
        <v>2161</v>
      </c>
    </row>
    <row r="25" spans="1:11" ht="12" customHeight="1" x14ac:dyDescent="0.2">
      <c r="A25" s="2006" t="s">
        <v>2057</v>
      </c>
      <c r="B25" s="2007"/>
      <c r="C25" s="2007"/>
      <c r="D25" s="2010"/>
      <c r="E25" s="2009"/>
    </row>
    <row r="26" spans="1:11" ht="12" customHeight="1" x14ac:dyDescent="0.2">
      <c r="A26" s="2006" t="s">
        <v>2058</v>
      </c>
      <c r="B26" s="2007" t="s">
        <v>2087</v>
      </c>
      <c r="C26" s="2007" t="s">
        <v>2087</v>
      </c>
      <c r="D26" s="2010"/>
      <c r="E26" s="2009" t="s">
        <v>2157</v>
      </c>
    </row>
    <row r="27" spans="1:11" x14ac:dyDescent="0.2">
      <c r="A27" s="2006" t="s">
        <v>2059</v>
      </c>
      <c r="B27" s="2007"/>
      <c r="C27" s="2007"/>
      <c r="D27" s="2010"/>
      <c r="E27" s="2009"/>
    </row>
    <row r="28" spans="1:11" ht="12" customHeight="1" x14ac:dyDescent="0.2">
      <c r="A28" s="2006" t="s">
        <v>2060</v>
      </c>
      <c r="B28" s="2007"/>
      <c r="C28" s="2007"/>
      <c r="D28" s="2010"/>
      <c r="E28" s="2009"/>
    </row>
    <row r="29" spans="1:11" ht="12" customHeight="1" x14ac:dyDescent="0.2">
      <c r="A29" s="2006" t="s">
        <v>2061</v>
      </c>
      <c r="B29" s="2007"/>
      <c r="C29" s="2007"/>
      <c r="D29" s="2010"/>
      <c r="E29" s="2009"/>
    </row>
    <row r="30" spans="1:11" ht="12" customHeight="1" x14ac:dyDescent="0.2">
      <c r="A30" s="2006" t="s">
        <v>2062</v>
      </c>
      <c r="B30" s="2007" t="s">
        <v>2087</v>
      </c>
      <c r="C30" s="2007" t="s">
        <v>2087</v>
      </c>
      <c r="D30" s="2010"/>
      <c r="E30" s="2009" t="s">
        <v>2162</v>
      </c>
    </row>
    <row r="31" spans="1:11" ht="12" customHeight="1" x14ac:dyDescent="0.2">
      <c r="A31" s="2006" t="s">
        <v>2063</v>
      </c>
      <c r="B31" s="2007"/>
      <c r="C31" s="2007"/>
      <c r="D31" s="2010"/>
      <c r="E31" s="2009"/>
      <c r="K31" s="2020"/>
    </row>
    <row r="32" spans="1:11" ht="12" customHeight="1" x14ac:dyDescent="0.2">
      <c r="A32" s="2006" t="s">
        <v>2064</v>
      </c>
      <c r="B32" s="2007"/>
      <c r="C32" s="2007"/>
      <c r="D32" s="2010"/>
      <c r="E32" s="2009"/>
    </row>
    <row r="33" spans="1:5" ht="12" customHeight="1" x14ac:dyDescent="0.2">
      <c r="A33" s="2006" t="s">
        <v>2065</v>
      </c>
      <c r="B33" s="2007"/>
      <c r="C33" s="2007"/>
      <c r="D33" s="2010"/>
      <c r="E33" s="2009"/>
    </row>
    <row r="34" spans="1:5" ht="12" customHeight="1" x14ac:dyDescent="0.25">
      <c r="A34" s="2011"/>
      <c r="B34" s="2011"/>
      <c r="C34" s="2011"/>
      <c r="D34" s="2011"/>
      <c r="E34" s="2011"/>
    </row>
    <row r="35" spans="1:5" ht="12" customHeight="1" x14ac:dyDescent="0.2">
      <c r="A35" s="2012" t="s">
        <v>1729</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13"/>
      <c r="B39" s="2013"/>
      <c r="C39" s="2013"/>
      <c r="D39" s="2013"/>
      <c r="E39" s="2013"/>
    </row>
    <row r="40" spans="1:5" s="2011" customFormat="1" ht="12" customHeight="1" x14ac:dyDescent="0.25">
      <c r="A40" s="2014" t="s">
        <v>1728</v>
      </c>
      <c r="B40" s="2373"/>
      <c r="C40" s="2373"/>
      <c r="D40" s="2373"/>
      <c r="E40" s="2374"/>
    </row>
    <row r="41" spans="1:5" s="2011" customFormat="1" ht="12" customHeight="1" x14ac:dyDescent="0.25">
      <c r="A41" s="2375"/>
      <c r="B41" s="2376"/>
      <c r="C41" s="2376"/>
      <c r="D41" s="2376"/>
      <c r="E41" s="2377"/>
    </row>
    <row r="42" spans="1:5" s="2011" customFormat="1" ht="12" customHeight="1" x14ac:dyDescent="0.25">
      <c r="A42" s="2375"/>
      <c r="B42" s="2376"/>
      <c r="C42" s="2376"/>
      <c r="D42" s="2376"/>
      <c r="E42" s="2377"/>
    </row>
    <row r="43" spans="1:5" s="2011" customFormat="1" ht="15" x14ac:dyDescent="0.25">
      <c r="A43" s="2359"/>
      <c r="B43" s="2360"/>
      <c r="C43" s="2360"/>
      <c r="D43" s="2360"/>
      <c r="E43" s="2361"/>
    </row>
    <row r="44" spans="1:5" s="2011" customFormat="1" ht="12" hidden="1" customHeight="1" x14ac:dyDescent="0.25">
      <c r="A44" s="2359"/>
      <c r="B44" s="2360"/>
      <c r="C44" s="2360"/>
      <c r="D44" s="2360"/>
      <c r="E44" s="236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381000</xdr:colOff>
                    <xdr:row>5</xdr:row>
                    <xdr:rowOff>152400</xdr:rowOff>
                  </from>
                  <to>
                    <xdr:col>0</xdr:col>
                    <xdr:colOff>914400</xdr:colOff>
                    <xdr:row>7</xdr:row>
                    <xdr:rowOff>228600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3" t="str">
        <f>COVER!A17</f>
        <v>Belleville Twp HSD 201</v>
      </c>
      <c r="J6" s="2384"/>
    </row>
    <row r="7" spans="1:10" x14ac:dyDescent="0.2">
      <c r="A7" s="2385" t="s">
        <v>1037</v>
      </c>
      <c r="B7" s="2386"/>
      <c r="C7" s="2386"/>
      <c r="D7" s="2386"/>
      <c r="E7" s="2387"/>
      <c r="F7" s="1664"/>
      <c r="G7" s="1653"/>
      <c r="H7" s="1663" t="s">
        <v>438</v>
      </c>
      <c r="I7" s="2388">
        <f>COVER!A13</f>
        <v>50082201017</v>
      </c>
      <c r="J7" s="238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9" t="s">
        <v>571</v>
      </c>
      <c r="B11" s="2390"/>
      <c r="C11" s="239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426371</v>
      </c>
      <c r="F12" s="1692"/>
      <c r="G12" s="1691">
        <f t="shared" ref="G12:G18" si="0">SUM(E12:F12)</f>
        <v>426371</v>
      </c>
      <c r="H12" s="1693">
        <v>390350</v>
      </c>
      <c r="I12" s="1692"/>
      <c r="J12" s="1691">
        <f t="shared" ref="J12:J18" si="1">SUM(H12:I12)</f>
        <v>390350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270017</v>
      </c>
      <c r="F15" s="1691">
        <f>'Expenditures 15-22'!K122</f>
        <v>125208</v>
      </c>
      <c r="G15" s="1691">
        <f t="shared" si="0"/>
        <v>395225</v>
      </c>
      <c r="H15" s="1693">
        <v>159081</v>
      </c>
      <c r="I15" s="1693"/>
      <c r="J15" s="1691">
        <f t="shared" si="1"/>
        <v>159081</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2" t="s">
        <v>8</v>
      </c>
      <c r="C18" s="2393"/>
      <c r="D18" s="239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696388</v>
      </c>
      <c r="F19" s="1699">
        <f t="shared" si="2"/>
        <v>125208</v>
      </c>
      <c r="G19" s="1699">
        <f t="shared" si="2"/>
        <v>821596</v>
      </c>
      <c r="H19" s="1699">
        <f t="shared" si="2"/>
        <v>549431</v>
      </c>
      <c r="I19" s="1699">
        <f t="shared" si="2"/>
        <v>0</v>
      </c>
      <c r="J19" s="1699">
        <f t="shared" si="2"/>
        <v>549431</v>
      </c>
    </row>
    <row r="20" spans="1:10" ht="25.5" customHeight="1" thickTop="1" x14ac:dyDescent="0.2">
      <c r="A20" s="1687">
        <v>9</v>
      </c>
      <c r="B20" s="2395" t="s">
        <v>1955</v>
      </c>
      <c r="C20" s="2393"/>
      <c r="D20" s="2394"/>
      <c r="E20" s="1700"/>
      <c r="F20" s="1700"/>
      <c r="G20" s="1700"/>
      <c r="H20" s="1700"/>
      <c r="I20" s="1700"/>
      <c r="J20" s="1701">
        <f>IF(AND(G19&gt;0,J19&gt;0),(((J19-G19)/G19)),"Enter Budget Data")</f>
        <v>-0.33126378414695301</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0"/>
      <c r="D26" s="2400"/>
      <c r="E26" s="1974"/>
      <c r="F26" s="2399"/>
      <c r="G26" s="2399"/>
    </row>
    <row r="27" spans="1:10" x14ac:dyDescent="0.2">
      <c r="B27" s="1702"/>
      <c r="C27" s="1969" t="s">
        <v>1222</v>
      </c>
      <c r="D27" s="1970"/>
      <c r="E27" s="1971"/>
      <c r="F27" s="2396" t="s">
        <v>1999</v>
      </c>
      <c r="G27" s="2396"/>
    </row>
    <row r="28" spans="1:10" ht="28.5" customHeight="1" x14ac:dyDescent="0.2">
      <c r="B28" s="1702"/>
      <c r="C28" s="2398"/>
      <c r="D28" s="2398"/>
      <c r="E28" s="1973"/>
      <c r="F28" s="2398"/>
      <c r="G28" s="2398"/>
    </row>
    <row r="29" spans="1:10" x14ac:dyDescent="0.2">
      <c r="B29" s="1702"/>
      <c r="C29" s="1967" t="s">
        <v>2001</v>
      </c>
      <c r="E29" s="1972"/>
      <c r="F29" s="2397" t="s">
        <v>2000</v>
      </c>
      <c r="G29" s="239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7"/>
    </row>
    <row r="36" spans="1:10" ht="13.5" customHeight="1" x14ac:dyDescent="0.2">
      <c r="B36" s="1706"/>
      <c r="C36" s="2382" t="s">
        <v>2002</v>
      </c>
      <c r="D36" s="2381"/>
      <c r="E36" s="2381"/>
      <c r="F36" s="2381"/>
      <c r="G36" s="2381"/>
      <c r="H36" s="2381"/>
      <c r="I36" s="2381"/>
      <c r="J36" s="1708"/>
    </row>
    <row r="37" spans="1:10" ht="31.5" customHeight="1" x14ac:dyDescent="0.2">
      <c r="C37" s="2381"/>
      <c r="D37" s="2381"/>
      <c r="E37" s="2381"/>
      <c r="F37" s="2381"/>
      <c r="G37" s="2381"/>
      <c r="H37" s="2381"/>
      <c r="I37" s="2381"/>
      <c r="J37" s="1708"/>
    </row>
    <row r="38" spans="1:10" ht="6" customHeight="1" x14ac:dyDescent="0.2">
      <c r="C38" s="1707"/>
      <c r="D38" s="1709"/>
      <c r="E38" s="1710"/>
      <c r="F38" s="1710"/>
      <c r="G38" s="1710"/>
    </row>
    <row r="39" spans="1:10" ht="13.5" customHeight="1" x14ac:dyDescent="0.2">
      <c r="B39" s="1706"/>
      <c r="C39" s="2378" t="s">
        <v>1050</v>
      </c>
      <c r="D39" s="2379"/>
      <c r="E39" s="2379"/>
      <c r="F39" s="2379"/>
      <c r="G39" s="2379"/>
      <c r="H39" s="2379"/>
      <c r="I39" s="237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65"/>
  <sheetViews>
    <sheetView showGridLines="0" zoomScale="110" zoomScaleNormal="110" workbookViewId="0">
      <selection activeCell="D22" sqref="D22"/>
    </sheetView>
  </sheetViews>
  <sheetFormatPr defaultRowHeight="12.75" x14ac:dyDescent="0.2"/>
  <cols>
    <col min="1" max="1" width="18.7109375" customWidth="1"/>
    <col min="2" max="2" width="13.85546875" customWidth="1"/>
    <col min="3" max="3" width="13.5703125" customWidth="1"/>
    <col min="4" max="4" width="40.28515625" customWidth="1"/>
    <col min="5" max="5" width="13.85546875" customWidth="1"/>
    <col min="6" max="11" width="10.7109375" customWidth="1"/>
  </cols>
  <sheetData>
    <row r="2" spans="1:8" x14ac:dyDescent="0.2">
      <c r="A2" s="134" t="s">
        <v>297</v>
      </c>
    </row>
    <row r="3" spans="1:8" x14ac:dyDescent="0.2">
      <c r="A3" t="s">
        <v>298</v>
      </c>
    </row>
    <row r="5" spans="1:8" x14ac:dyDescent="0.2">
      <c r="A5" s="2049"/>
      <c r="B5" s="619"/>
      <c r="C5" s="619"/>
      <c r="D5" s="619"/>
      <c r="E5" s="619"/>
      <c r="F5" s="619"/>
      <c r="G5" s="619"/>
      <c r="H5" s="619"/>
    </row>
    <row r="6" spans="1:8" x14ac:dyDescent="0.2">
      <c r="A6" s="2050" t="s">
        <v>2164</v>
      </c>
      <c r="B6" s="2051" t="s">
        <v>2165</v>
      </c>
      <c r="C6" s="2051" t="s">
        <v>2166</v>
      </c>
      <c r="D6" s="2052" t="s">
        <v>2167</v>
      </c>
      <c r="E6" s="2051" t="s">
        <v>2168</v>
      </c>
      <c r="F6" s="619"/>
      <c r="G6" s="619"/>
      <c r="H6" s="619"/>
    </row>
    <row r="7" spans="1:8" x14ac:dyDescent="0.2">
      <c r="A7" s="388"/>
    </row>
    <row r="8" spans="1:8" x14ac:dyDescent="0.2">
      <c r="A8" s="2054" t="s">
        <v>1375</v>
      </c>
      <c r="B8" s="2055">
        <v>10</v>
      </c>
      <c r="C8" s="2055">
        <v>81</v>
      </c>
      <c r="D8" s="2" t="s">
        <v>2170</v>
      </c>
      <c r="E8" s="2"/>
    </row>
    <row r="9" spans="1:8" x14ac:dyDescent="0.2">
      <c r="A9" s="2054"/>
      <c r="B9" s="2055"/>
      <c r="C9" s="2055"/>
      <c r="D9" s="2" t="s">
        <v>2169</v>
      </c>
      <c r="E9" s="2056">
        <v>1327</v>
      </c>
    </row>
    <row r="10" spans="1:8" x14ac:dyDescent="0.2">
      <c r="A10" s="389"/>
      <c r="B10" s="2053"/>
      <c r="C10" s="2053"/>
      <c r="E10" s="2057"/>
    </row>
    <row r="11" spans="1:8" x14ac:dyDescent="0.2">
      <c r="A11" s="2054" t="s">
        <v>1375</v>
      </c>
      <c r="B11" s="2055">
        <v>11</v>
      </c>
      <c r="C11" s="2055">
        <v>107</v>
      </c>
      <c r="D11" s="2" t="s">
        <v>2171</v>
      </c>
      <c r="E11" s="2056"/>
    </row>
    <row r="12" spans="1:8" x14ac:dyDescent="0.2">
      <c r="A12" s="2054"/>
      <c r="B12" s="2055"/>
      <c r="C12" s="2055"/>
      <c r="D12" s="2" t="s">
        <v>2172</v>
      </c>
      <c r="E12" s="2056">
        <v>113231</v>
      </c>
    </row>
    <row r="13" spans="1:8" x14ac:dyDescent="0.2">
      <c r="A13" s="2054"/>
      <c r="B13" s="2055"/>
      <c r="C13" s="2055"/>
      <c r="D13" s="2"/>
      <c r="E13" s="2056"/>
    </row>
    <row r="14" spans="1:8" x14ac:dyDescent="0.2">
      <c r="A14" s="2054" t="s">
        <v>2173</v>
      </c>
      <c r="B14" s="2055">
        <v>11</v>
      </c>
      <c r="C14" s="2055">
        <v>107</v>
      </c>
      <c r="D14" s="2" t="s">
        <v>2171</v>
      </c>
      <c r="E14" s="2056"/>
    </row>
    <row r="15" spans="1:8" x14ac:dyDescent="0.2">
      <c r="A15" s="2054"/>
      <c r="B15" s="2055"/>
      <c r="C15" s="2055"/>
      <c r="D15" s="2" t="s">
        <v>2172</v>
      </c>
      <c r="E15" s="2056">
        <v>10733</v>
      </c>
    </row>
    <row r="16" spans="1:8" x14ac:dyDescent="0.2">
      <c r="A16" s="2054"/>
      <c r="B16" s="2055"/>
      <c r="C16" s="2055"/>
      <c r="D16" s="2"/>
      <c r="E16" s="2056"/>
    </row>
    <row r="17" spans="1:5" x14ac:dyDescent="0.2">
      <c r="A17" s="2054" t="s">
        <v>1375</v>
      </c>
      <c r="B17" s="2055">
        <v>12</v>
      </c>
      <c r="C17" s="2055">
        <v>171</v>
      </c>
      <c r="D17" s="2" t="s">
        <v>642</v>
      </c>
      <c r="E17" s="2056"/>
    </row>
    <row r="18" spans="1:5" x14ac:dyDescent="0.2">
      <c r="A18" s="2054"/>
      <c r="B18" s="2055"/>
      <c r="C18" s="2055"/>
      <c r="D18" s="2" t="s">
        <v>2174</v>
      </c>
      <c r="E18" s="2056">
        <v>2900</v>
      </c>
    </row>
    <row r="19" spans="1:5" x14ac:dyDescent="0.2">
      <c r="A19" s="2054"/>
      <c r="B19" s="2055"/>
      <c r="C19" s="2055"/>
      <c r="D19" s="2"/>
      <c r="E19" s="2056"/>
    </row>
    <row r="20" spans="1:5" x14ac:dyDescent="0.2">
      <c r="A20" s="2054" t="s">
        <v>1375</v>
      </c>
      <c r="B20" s="2055">
        <v>14</v>
      </c>
      <c r="C20" s="2055">
        <v>272</v>
      </c>
      <c r="D20" s="2" t="s">
        <v>2175</v>
      </c>
      <c r="E20" s="2056"/>
    </row>
    <row r="21" spans="1:5" x14ac:dyDescent="0.2">
      <c r="A21" s="2054"/>
      <c r="B21" s="2055"/>
      <c r="C21" s="2055"/>
      <c r="D21" s="2" t="s">
        <v>2176</v>
      </c>
      <c r="E21" s="2056">
        <v>45730</v>
      </c>
    </row>
    <row r="22" spans="1:5" x14ac:dyDescent="0.2">
      <c r="A22" s="2054"/>
      <c r="B22" s="2055"/>
      <c r="C22" s="2055"/>
      <c r="D22" s="2" t="s">
        <v>2203</v>
      </c>
      <c r="E22" s="2058">
        <v>134973</v>
      </c>
    </row>
    <row r="23" spans="1:5" ht="13.5" thickBot="1" x14ac:dyDescent="0.25">
      <c r="A23" s="2054"/>
      <c r="B23" s="2055"/>
      <c r="C23" s="2055"/>
      <c r="D23" s="2"/>
      <c r="E23" s="2059">
        <f>E21+E22</f>
        <v>180703</v>
      </c>
    </row>
    <row r="24" spans="1:5" ht="13.5" thickTop="1" x14ac:dyDescent="0.2">
      <c r="A24" s="2054"/>
      <c r="B24" s="2055"/>
      <c r="C24" s="2055"/>
      <c r="D24" s="2"/>
      <c r="E24" s="2056"/>
    </row>
    <row r="25" spans="1:5" x14ac:dyDescent="0.2">
      <c r="A25" s="2054" t="s">
        <v>1375</v>
      </c>
      <c r="B25" s="2055">
        <v>16</v>
      </c>
      <c r="C25" s="2055">
        <v>73</v>
      </c>
      <c r="D25" s="2" t="s">
        <v>2177</v>
      </c>
      <c r="E25" s="2056"/>
    </row>
    <row r="26" spans="1:5" x14ac:dyDescent="0.2">
      <c r="A26" s="2054"/>
      <c r="B26" s="2055"/>
      <c r="C26" s="2055"/>
      <c r="D26" s="2" t="s">
        <v>2178</v>
      </c>
      <c r="E26" s="2056">
        <v>750</v>
      </c>
    </row>
    <row r="27" spans="1:5" x14ac:dyDescent="0.2">
      <c r="A27" s="2054"/>
      <c r="B27" s="2055"/>
      <c r="C27" s="2055"/>
      <c r="D27" s="2"/>
      <c r="E27" s="2056"/>
    </row>
    <row r="28" spans="1:5" x14ac:dyDescent="0.2">
      <c r="A28" s="2054" t="s">
        <v>517</v>
      </c>
      <c r="B28" s="2055">
        <v>18</v>
      </c>
      <c r="C28" s="2055">
        <v>165</v>
      </c>
      <c r="D28" s="2" t="s">
        <v>2179</v>
      </c>
      <c r="E28" s="2056">
        <v>18609</v>
      </c>
    </row>
    <row r="29" spans="1:5" x14ac:dyDescent="0.2">
      <c r="A29" s="2054"/>
      <c r="B29" s="2055"/>
      <c r="C29" s="2055"/>
      <c r="D29" s="2"/>
      <c r="E29" s="2056"/>
    </row>
    <row r="30" spans="1:5" x14ac:dyDescent="0.2">
      <c r="A30" s="2054"/>
      <c r="B30" s="2055"/>
      <c r="C30" s="2055"/>
      <c r="D30" s="2"/>
      <c r="E30" s="2056"/>
    </row>
    <row r="31" spans="1:5" x14ac:dyDescent="0.2">
      <c r="A31" s="2054"/>
      <c r="B31" s="2055"/>
      <c r="C31" s="2055"/>
      <c r="D31" s="2"/>
      <c r="E31" s="2056"/>
    </row>
    <row r="32" spans="1:5" x14ac:dyDescent="0.2">
      <c r="A32" s="2054"/>
      <c r="B32" s="2055"/>
      <c r="C32" s="2055"/>
      <c r="D32" s="2"/>
      <c r="E32" s="2056"/>
    </row>
    <row r="33" spans="1:5" x14ac:dyDescent="0.2">
      <c r="A33" s="2054"/>
      <c r="B33" s="2055"/>
      <c r="C33" s="2055"/>
      <c r="D33" s="2"/>
      <c r="E33" s="2056"/>
    </row>
    <row r="34" spans="1:5" x14ac:dyDescent="0.2">
      <c r="A34" s="2054"/>
      <c r="B34" s="2055"/>
      <c r="C34" s="2055"/>
      <c r="D34" s="2"/>
      <c r="E34" s="2056"/>
    </row>
    <row r="35" spans="1:5" x14ac:dyDescent="0.2">
      <c r="A35" s="2054"/>
      <c r="B35" s="2055"/>
      <c r="C35" s="2055"/>
      <c r="D35" s="2"/>
      <c r="E35" s="2056"/>
    </row>
    <row r="36" spans="1:5" x14ac:dyDescent="0.2">
      <c r="A36" s="2054"/>
      <c r="B36" s="2055"/>
      <c r="C36" s="2055"/>
      <c r="D36" s="2"/>
      <c r="E36" s="2056"/>
    </row>
    <row r="37" spans="1:5" x14ac:dyDescent="0.2">
      <c r="A37" s="2054"/>
      <c r="B37" s="2"/>
      <c r="C37" s="2"/>
      <c r="D37" s="2"/>
      <c r="E37" s="2"/>
    </row>
    <row r="38" spans="1:5" x14ac:dyDescent="0.2">
      <c r="A38" s="2054"/>
      <c r="B38" s="2"/>
      <c r="C38" s="2"/>
      <c r="D38" s="2"/>
      <c r="E38" s="2"/>
    </row>
    <row r="39" spans="1:5" x14ac:dyDescent="0.2">
      <c r="A39" s="2054"/>
      <c r="B39" s="2"/>
      <c r="C39" s="2"/>
      <c r="D39" s="2"/>
      <c r="E39" s="2"/>
    </row>
    <row r="40" spans="1:5" x14ac:dyDescent="0.2">
      <c r="A40" s="2054"/>
      <c r="B40" s="2"/>
      <c r="C40" s="2"/>
      <c r="D40" s="2"/>
      <c r="E40" s="2"/>
    </row>
    <row r="41" spans="1:5" x14ac:dyDescent="0.2">
      <c r="A41" s="2054"/>
      <c r="B41" s="2"/>
      <c r="C41" s="2"/>
      <c r="D41" s="2"/>
      <c r="E41" s="2"/>
    </row>
    <row r="42" spans="1:5" x14ac:dyDescent="0.2">
      <c r="A42" s="389"/>
    </row>
    <row r="43" spans="1:5" x14ac:dyDescent="0.2">
      <c r="A43" s="389"/>
    </row>
    <row r="44" spans="1:5" x14ac:dyDescent="0.2">
      <c r="A44" s="389"/>
    </row>
    <row r="45" spans="1:5" x14ac:dyDescent="0.2">
      <c r="A45" s="389"/>
    </row>
    <row r="46" spans="1:5" x14ac:dyDescent="0.2">
      <c r="A46" s="389"/>
    </row>
    <row r="47" spans="1:5" x14ac:dyDescent="0.2">
      <c r="A47" s="389"/>
    </row>
    <row r="48" spans="1:5"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Belleville Twp HSD 201</v>
      </c>
    </row>
    <row r="65" spans="2:2" x14ac:dyDescent="0.2">
      <c r="B65" s="397">
        <f>COVER!A13</f>
        <v>50082201017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2" sqref="C1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2</xdr:row>
                <xdr:rowOff>38100</xdr:rowOff>
              </from>
              <to>
                <xdr:col>0</xdr:col>
                <xdr:colOff>1066800</xdr:colOff>
                <xdr:row>6</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1514475</xdr:colOff>
                <xdr:row>2</xdr:row>
                <xdr:rowOff>47625</xdr:rowOff>
              </from>
              <to>
                <xdr:col>0</xdr:col>
                <xdr:colOff>2428875</xdr:colOff>
                <xdr:row>6</xdr:row>
                <xdr:rowOff>85725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1" t="s">
        <v>1982</v>
      </c>
      <c r="B1" s="2402"/>
      <c r="C1" s="2402"/>
      <c r="D1" s="2402"/>
      <c r="E1" s="2402"/>
      <c r="F1" s="2403"/>
    </row>
    <row r="2" spans="1:8" ht="39.75" customHeight="1" x14ac:dyDescent="0.2">
      <c r="A2" s="2411" t="s">
        <v>1957</v>
      </c>
      <c r="B2" s="2412"/>
      <c r="C2" s="2412"/>
      <c r="D2" s="2412"/>
      <c r="E2" s="2412"/>
      <c r="F2" s="2413"/>
      <c r="G2" s="1883"/>
      <c r="H2" s="1883"/>
    </row>
    <row r="3" spans="1:8" ht="46.5" customHeight="1" x14ac:dyDescent="0.2">
      <c r="A3" s="2414" t="s">
        <v>1784</v>
      </c>
      <c r="B3" s="2415"/>
      <c r="C3" s="2415"/>
      <c r="D3" s="2415"/>
      <c r="E3" s="2415"/>
      <c r="F3" s="2416"/>
      <c r="G3" s="1883"/>
      <c r="H3" s="1883"/>
    </row>
    <row r="4" spans="1:8" s="1631" customFormat="1" ht="41.25" customHeight="1" x14ac:dyDescent="0.2">
      <c r="A4" s="2417" t="s">
        <v>1981</v>
      </c>
      <c r="B4" s="2418"/>
      <c r="C4" s="2418"/>
      <c r="D4" s="2418"/>
      <c r="E4" s="2418"/>
      <c r="F4" s="2419"/>
    </row>
    <row r="5" spans="1:8" ht="42" customHeight="1" x14ac:dyDescent="0.2">
      <c r="A5" s="1898" t="s">
        <v>571</v>
      </c>
      <c r="B5" s="1632" t="s">
        <v>1984</v>
      </c>
      <c r="C5" s="1632" t="s">
        <v>1985</v>
      </c>
      <c r="D5" s="1632" t="s">
        <v>1983</v>
      </c>
      <c r="E5" s="1632" t="s">
        <v>1986</v>
      </c>
      <c r="F5" s="1632" t="s">
        <v>1694</v>
      </c>
    </row>
    <row r="6" spans="1:8" s="1635" customFormat="1" ht="14.25" customHeight="1" x14ac:dyDescent="0.2">
      <c r="A6" s="1633" t="s">
        <v>1695</v>
      </c>
      <c r="B6" s="1634">
        <f>'Acct Summary 7-8'!C8</f>
        <v>36458536</v>
      </c>
      <c r="C6" s="1634">
        <f>'Acct Summary 7-8'!D8</f>
        <v>4547419</v>
      </c>
      <c r="D6" s="1634">
        <f>'Acct Summary 7-8'!F8</f>
        <v>4240155</v>
      </c>
      <c r="E6" s="1634">
        <f>'Acct Summary 7-8'!I8</f>
        <v>755862</v>
      </c>
      <c r="F6" s="1634">
        <f>SUM(B6:E6)</f>
        <v>46001972</v>
      </c>
    </row>
    <row r="7" spans="1:8" s="1635" customFormat="1" ht="14.25" customHeight="1" thickBot="1" x14ac:dyDescent="0.25">
      <c r="A7" s="1633" t="s">
        <v>1696</v>
      </c>
      <c r="B7" s="1636">
        <f>'Acct Summary 7-8'!C17</f>
        <v>39411753</v>
      </c>
      <c r="C7" s="1636">
        <f>'Acct Summary 7-8'!D17</f>
        <v>5964783</v>
      </c>
      <c r="D7" s="1636">
        <f>'Acct Summary 7-8'!F17</f>
        <v>4146481</v>
      </c>
      <c r="E7" s="1899"/>
      <c r="F7" s="1634">
        <f>SUM(B7:E7)</f>
        <v>49523017</v>
      </c>
    </row>
    <row r="8" spans="1:8" s="1635" customFormat="1" ht="14.25" thickTop="1" thickBot="1" x14ac:dyDescent="0.25">
      <c r="A8" s="1637" t="s">
        <v>1697</v>
      </c>
      <c r="B8" s="1638">
        <f>(B6-B7)</f>
        <v>-2953217</v>
      </c>
      <c r="C8" s="1638">
        <f>(C6-C7)</f>
        <v>-1417364</v>
      </c>
      <c r="D8" s="1638">
        <f>(D6-D7)</f>
        <v>93674</v>
      </c>
      <c r="E8" s="1636">
        <f>(E6-E7)</f>
        <v>755862</v>
      </c>
      <c r="F8" s="1639">
        <f>SUM(F6-F7)</f>
        <v>-3521045</v>
      </c>
    </row>
    <row r="9" spans="1:8" s="1635" customFormat="1" ht="14.25" thickTop="1" thickBot="1" x14ac:dyDescent="0.25">
      <c r="A9" s="1640" t="s">
        <v>1958</v>
      </c>
      <c r="B9" s="1641">
        <f>'Acct Summary 7-8'!C81</f>
        <v>635478</v>
      </c>
      <c r="C9" s="1641">
        <f>'Acct Summary 7-8'!D81</f>
        <v>1717921</v>
      </c>
      <c r="D9" s="1641">
        <f>'Acct Summary 7-8'!F81</f>
        <v>926112</v>
      </c>
      <c r="E9" s="1641">
        <f>'Acct Summary 7-8'!I81</f>
        <v>9712537</v>
      </c>
      <c r="F9" s="1720">
        <f>SUM(B9:E9)</f>
        <v>12992048</v>
      </c>
    </row>
    <row r="10" spans="1:8" ht="16.5" customHeight="1" thickTop="1" x14ac:dyDescent="0.2">
      <c r="A10" s="1642"/>
      <c r="B10" s="1643"/>
      <c r="C10" s="2405" t="str">
        <f>IF(AND(F8&lt;0,F9&gt;=0,ABS(F8*3)&gt;ABS(F9)),A14,IF(AND(F8&lt;0,F9&gt;0,ABS(F8*3)&lt;=ABS(F9)),A15,IF(AND(F8&lt;0,F9&lt;0),A14,IF(F9=0,A17,A16))))</f>
        <v>Unbalanced -  however, a deficit reduction plan is not required at this time.</v>
      </c>
      <c r="D10" s="2406"/>
      <c r="E10" s="2406"/>
      <c r="F10" s="2407"/>
    </row>
    <row r="11" spans="1:8" ht="19.5" customHeight="1" x14ac:dyDescent="0.2">
      <c r="A11" s="1718"/>
      <c r="B11" s="1719"/>
      <c r="C11" s="2405"/>
      <c r="D11" s="2406"/>
      <c r="E11" s="2406"/>
      <c r="F11" s="2407"/>
      <c r="H11" s="1717"/>
    </row>
    <row r="12" spans="1:8" ht="19.5" customHeight="1" x14ac:dyDescent="0.2">
      <c r="A12" s="1718"/>
      <c r="B12" s="1719"/>
      <c r="C12" s="2405"/>
      <c r="D12" s="2406"/>
      <c r="E12" s="2406"/>
      <c r="F12" s="2407"/>
      <c r="H12" s="1717"/>
    </row>
    <row r="13" spans="1:8" ht="19.5" customHeight="1" x14ac:dyDescent="0.2">
      <c r="A13" s="1718"/>
      <c r="B13" s="1719"/>
      <c r="C13" s="2408"/>
      <c r="D13" s="2409"/>
      <c r="E13" s="2409"/>
      <c r="F13" s="2410"/>
      <c r="H13" s="1717"/>
    </row>
    <row r="14" spans="1:8" s="1590" customFormat="1" ht="0.75" customHeight="1" x14ac:dyDescent="0.2">
      <c r="A14" s="2404" t="s">
        <v>1854</v>
      </c>
      <c r="B14" s="2404"/>
      <c r="C14" s="2404"/>
      <c r="D14" s="2404"/>
      <c r="E14" s="240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20"/>
      <c r="B8" s="2421"/>
      <c r="C8" s="2421"/>
      <c r="D8" s="242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25" t="s">
        <v>1994</v>
      </c>
      <c r="D11" s="2426"/>
    </row>
    <row r="12" spans="1:4" s="4" customFormat="1" ht="12.75" x14ac:dyDescent="0.2">
      <c r="A12" s="1956"/>
      <c r="B12" s="228"/>
      <c r="C12" s="1955" t="s">
        <v>1993</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1995</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8" t="s">
        <v>359</v>
      </c>
      <c r="D27" s="2429"/>
    </row>
    <row r="28" spans="1:4" ht="12.75" x14ac:dyDescent="0.2">
      <c r="A28" s="231"/>
      <c r="B28" s="232">
        <v>2</v>
      </c>
      <c r="C28" s="2427" t="s">
        <v>2048</v>
      </c>
      <c r="D28" s="227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2050</v>
      </c>
      <c r="D31" s="1265" t="str">
        <f>IF(AND(COVER!J29="X",COVER!J30="X",COVER!L30&lt;&gt;"X"),"OK",IF(AND(COVER!J29="X",COVER!J30&lt;&gt;"X",COVER!L30="X"),"OK",IF(AND(COVER!L29="X",COVER!J30&lt;&gt;"X"),"OK","PLEASE CHECK YES or NO.")))</f>
        <v>OK</v>
      </c>
    </row>
    <row r="32" spans="1:4" x14ac:dyDescent="0.2">
      <c r="A32" s="233"/>
      <c r="B32" s="236"/>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0" t="s">
        <v>633</v>
      </c>
      <c r="D49" s="243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23" t="s">
        <v>920</v>
      </c>
      <c r="D62" s="242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3" t="s">
        <v>777</v>
      </c>
      <c r="D76" s="242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&amp;L&amp;8See Notes to Financial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2" t="s">
        <v>1935</v>
      </c>
      <c r="B4" s="2433"/>
      <c r="C4" s="2433"/>
      <c r="D4" s="2433"/>
      <c r="E4" s="2433"/>
      <c r="F4" s="2433"/>
      <c r="G4" s="2433"/>
      <c r="H4" s="2433"/>
      <c r="I4" s="2433"/>
      <c r="J4" s="2433"/>
      <c r="K4" s="2433"/>
      <c r="L4" s="243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4" t="str">
        <f>COVER!A17</f>
        <v>Belleville Twp HSD 201</v>
      </c>
      <c r="B7" s="2435"/>
      <c r="C7" s="2435"/>
      <c r="D7" s="2436"/>
      <c r="E7" s="2437">
        <f>COVER!A13</f>
        <v>50082201017</v>
      </c>
      <c r="F7" s="2438"/>
      <c r="G7" s="2439" t="str">
        <f>COVER!T23</f>
        <v>066.004582</v>
      </c>
      <c r="H7" s="2440"/>
      <c r="I7" s="2440"/>
      <c r="J7" s="2440"/>
      <c r="K7" s="2440"/>
      <c r="L7" s="2441"/>
    </row>
    <row r="8" spans="1:29" ht="13.5" customHeight="1" x14ac:dyDescent="0.2">
      <c r="A8" s="2042" t="s">
        <v>2037</v>
      </c>
      <c r="B8" s="2043"/>
      <c r="C8" s="2022"/>
      <c r="D8" s="2022"/>
      <c r="E8" s="2046"/>
      <c r="F8" s="2023"/>
      <c r="G8" s="2024" t="s">
        <v>1414</v>
      </c>
      <c r="H8" s="1290"/>
      <c r="I8" s="1290"/>
      <c r="J8" s="1290"/>
      <c r="K8" s="1290"/>
      <c r="L8" s="2025"/>
    </row>
    <row r="9" spans="1:29" ht="13.5" customHeight="1" x14ac:dyDescent="0.2">
      <c r="A9" s="2442" t="s">
        <v>2092</v>
      </c>
      <c r="B9" s="2443"/>
      <c r="C9" s="2443"/>
      <c r="D9" s="2443"/>
      <c r="E9" s="2443"/>
      <c r="F9" s="2444"/>
      <c r="G9" s="2445" t="str">
        <f>COVER!T13</f>
        <v>Rice Sullivan, LLC</v>
      </c>
      <c r="H9" s="2446"/>
      <c r="I9" s="2446"/>
      <c r="J9" s="2446"/>
      <c r="K9" s="2446"/>
      <c r="L9" s="2447"/>
    </row>
    <row r="10" spans="1:29" ht="13.5" customHeight="1" x14ac:dyDescent="0.2">
      <c r="A10" s="2448"/>
      <c r="B10" s="2449"/>
      <c r="C10" s="2449"/>
      <c r="D10" s="2449"/>
      <c r="E10" s="2449"/>
      <c r="F10" s="2450"/>
      <c r="G10" s="2445" t="str">
        <f>COVER!T17</f>
        <v>3121 North Illinois Street, Suite A</v>
      </c>
      <c r="H10" s="2451"/>
      <c r="I10" s="2451"/>
      <c r="J10" s="2451"/>
      <c r="K10" s="2451"/>
      <c r="L10" s="2452"/>
    </row>
    <row r="11" spans="1:29" ht="13.5" customHeight="1" x14ac:dyDescent="0.2">
      <c r="A11" s="2042" t="s">
        <v>2039</v>
      </c>
      <c r="B11" s="2043"/>
      <c r="C11" s="2022"/>
      <c r="D11" s="2046"/>
      <c r="E11" s="2022"/>
      <c r="F11" s="2023"/>
      <c r="G11" s="2445" t="str">
        <f>COVER!T19</f>
        <v>Swansea</v>
      </c>
      <c r="H11" s="2451"/>
      <c r="I11" s="2451"/>
      <c r="J11" s="1984" t="str">
        <f>COVER!X19</f>
        <v>IL</v>
      </c>
      <c r="K11" s="1984">
        <f>COVER!Z19</f>
        <v>62226</v>
      </c>
      <c r="L11" s="2026"/>
    </row>
    <row r="12" spans="1:29" ht="13.5" customHeight="1" x14ac:dyDescent="0.2">
      <c r="A12" s="2453" t="s">
        <v>2038</v>
      </c>
      <c r="B12" s="2454"/>
      <c r="C12" s="2454"/>
      <c r="D12" s="2454"/>
      <c r="E12" s="2454"/>
      <c r="F12" s="2455"/>
      <c r="G12" s="1987"/>
      <c r="H12" s="1309"/>
      <c r="I12" s="1309"/>
      <c r="J12" s="1309"/>
      <c r="K12" s="1309"/>
      <c r="L12" s="1988"/>
    </row>
    <row r="13" spans="1:29" ht="13.5" customHeight="1" x14ac:dyDescent="0.2">
      <c r="A13" s="2445"/>
      <c r="B13" s="2446"/>
      <c r="C13" s="2446"/>
      <c r="D13" s="2446"/>
      <c r="E13" s="1308"/>
      <c r="F13" s="2035"/>
      <c r="G13" s="2027" t="s">
        <v>2041</v>
      </c>
      <c r="H13" s="2028"/>
      <c r="I13" s="2456" t="str">
        <f>COVER!T25</f>
        <v>bdixon@rsco.net</v>
      </c>
      <c r="J13" s="2457"/>
      <c r="K13" s="2457"/>
      <c r="L13" s="2458"/>
    </row>
    <row r="14" spans="1:29" ht="13.5" customHeight="1" x14ac:dyDescent="0.2">
      <c r="A14" s="2445" t="str">
        <f>COVER!A19</f>
        <v>920 North Illinois Street</v>
      </c>
      <c r="B14" s="2443"/>
      <c r="C14" s="2443"/>
      <c r="D14" s="2443"/>
      <c r="E14" s="2033">
        <v>0</v>
      </c>
      <c r="F14" s="1307"/>
      <c r="G14" s="2029" t="s">
        <v>1413</v>
      </c>
      <c r="H14" s="1290"/>
      <c r="I14" s="1290"/>
      <c r="J14" s="1290"/>
      <c r="K14" s="1290"/>
      <c r="L14" s="2025"/>
    </row>
    <row r="15" spans="1:29" ht="13.5" customHeight="1" x14ac:dyDescent="0.2">
      <c r="A15" s="2445" t="str">
        <f>COVER!A21</f>
        <v>Belleville</v>
      </c>
      <c r="B15" s="2451"/>
      <c r="C15" s="2451"/>
      <c r="D15" s="1289"/>
      <c r="E15" s="1989"/>
      <c r="F15" s="1306"/>
      <c r="G15" s="1983" t="str">
        <f>COVER!T15</f>
        <v>Bill R. Dixon, CPA</v>
      </c>
      <c r="H15" s="1290"/>
      <c r="I15" s="1290"/>
      <c r="J15" s="1290"/>
      <c r="K15" s="1290"/>
      <c r="L15" s="2025"/>
    </row>
    <row r="16" spans="1:29" ht="12.2" customHeight="1" x14ac:dyDescent="0.2">
      <c r="A16" s="2032" t="s">
        <v>2040</v>
      </c>
      <c r="B16" s="1560"/>
      <c r="C16" s="2034" t="str">
        <f>COVER!A25</f>
        <v>62220-4374</v>
      </c>
      <c r="D16" s="2034"/>
      <c r="E16" s="2034"/>
      <c r="F16" s="2035"/>
      <c r="G16" s="2459"/>
      <c r="H16" s="2460"/>
      <c r="I16" s="2460"/>
      <c r="J16" s="2460"/>
      <c r="K16" s="2460"/>
      <c r="L16" s="2461"/>
    </row>
    <row r="17" spans="1:13" ht="12.2" customHeight="1" x14ac:dyDescent="0.2">
      <c r="A17" s="2462"/>
      <c r="B17" s="2463"/>
      <c r="C17" s="2463"/>
      <c r="D17" s="2463"/>
      <c r="E17" s="2463"/>
      <c r="F17" s="2464"/>
      <c r="G17" s="2029" t="s">
        <v>1412</v>
      </c>
      <c r="H17" s="1290"/>
      <c r="I17" s="1290"/>
      <c r="J17" s="1290"/>
      <c r="K17" s="2030" t="s">
        <v>1411</v>
      </c>
      <c r="L17" s="2023"/>
      <c r="M17" s="1305"/>
    </row>
    <row r="18" spans="1:13" ht="12.2" customHeight="1" x14ac:dyDescent="0.2">
      <c r="A18" s="2448"/>
      <c r="B18" s="2449"/>
      <c r="C18" s="2449"/>
      <c r="D18" s="2449"/>
      <c r="E18" s="2449"/>
      <c r="F18" s="2450"/>
      <c r="G18" s="2434" t="str">
        <f>COVER!T21</f>
        <v>(618) 233-0186</v>
      </c>
      <c r="H18" s="2435"/>
      <c r="I18" s="2435"/>
      <c r="J18" s="2435"/>
      <c r="K18" s="2434" t="str">
        <f>COVER!X21</f>
        <v>(618) 234-5804</v>
      </c>
      <c r="L18" s="246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2087</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2087</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2087</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2087</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2087</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2087</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2087</v>
      </c>
      <c r="C38" s="1297" t="s">
        <v>2015</v>
      </c>
      <c r="D38" s="1295"/>
      <c r="E38" s="1295"/>
    </row>
    <row r="39" spans="1:8" ht="5.45" customHeight="1" x14ac:dyDescent="0.2">
      <c r="B39" s="1294"/>
      <c r="C39" s="1298"/>
      <c r="D39" s="1293"/>
      <c r="E39" s="1293"/>
    </row>
    <row r="40" spans="1:8" s="1288" customFormat="1" ht="13.5" customHeight="1" x14ac:dyDescent="0.2">
      <c r="B40" s="1291" t="s">
        <v>2087</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2087</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6" t="str">
        <f>'Single Audit Cover'!A7</f>
        <v>Belleville Twp HSD 201</v>
      </c>
      <c r="B1" s="2433"/>
      <c r="C1" s="2433"/>
      <c r="D1" s="2433"/>
    </row>
    <row r="2" spans="1:11" s="1982" customFormat="1" ht="12.75" x14ac:dyDescent="0.2">
      <c r="A2" s="2467">
        <f>'Single Audit Cover'!E7</f>
        <v>50082201017</v>
      </c>
      <c r="B2" s="2468"/>
      <c r="C2" s="2468"/>
      <c r="D2" s="2468"/>
    </row>
    <row r="3" spans="1:11" s="1982" customFormat="1" ht="12.75" x14ac:dyDescent="0.2">
      <c r="A3" s="2466" t="s">
        <v>2019</v>
      </c>
      <c r="B3" s="2433"/>
      <c r="C3" s="2433"/>
      <c r="D3" s="2433"/>
    </row>
    <row r="4" spans="1:11" s="1982" customFormat="1" ht="4.5" customHeight="1" x14ac:dyDescent="0.2">
      <c r="A4" s="1980"/>
      <c r="B4" s="1979"/>
      <c r="C4" s="1979"/>
      <c r="D4" s="1979"/>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1" t="str">
        <f>'Single Audit Cover'!A7</f>
        <v>Belleville Twp HSD 201</v>
      </c>
      <c r="B1" s="2471"/>
      <c r="C1" s="2471"/>
      <c r="D1" s="2471"/>
      <c r="E1" s="2471"/>
    </row>
    <row r="2" spans="1:5" x14ac:dyDescent="0.2">
      <c r="A2" s="2472">
        <f>'Single Audit Cover'!E7</f>
        <v>50082201017</v>
      </c>
      <c r="B2" s="2472"/>
      <c r="C2" s="2472"/>
      <c r="D2" s="2472"/>
      <c r="E2" s="247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3571642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108303</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-148435</v>
      </c>
    </row>
    <row r="19" spans="1:4" ht="13.5" thickBot="1" x14ac:dyDescent="0.25">
      <c r="A19" s="1359" t="s">
        <v>1498</v>
      </c>
      <c r="D19" s="1358">
        <f>SUM(D10:D17)</f>
        <v>3531510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3"/>
      <c r="B24" s="2474"/>
      <c r="D24" s="1351"/>
    </row>
    <row r="25" spans="1:4" x14ac:dyDescent="0.2">
      <c r="A25" s="2469"/>
      <c r="B25" s="2470"/>
      <c r="D25" s="1351"/>
    </row>
    <row r="26" spans="1:4" x14ac:dyDescent="0.2">
      <c r="A26" s="2469"/>
      <c r="B26" s="2470"/>
      <c r="D26" s="1351"/>
    </row>
    <row r="27" spans="1:4" x14ac:dyDescent="0.2">
      <c r="A27" s="2469"/>
      <c r="B27" s="2470"/>
      <c r="D27" s="1351"/>
    </row>
    <row r="28" spans="1:4" x14ac:dyDescent="0.2">
      <c r="A28" s="2469"/>
      <c r="B28" s="2470"/>
      <c r="D28" s="1351"/>
    </row>
    <row r="29" spans="1:4" x14ac:dyDescent="0.2">
      <c r="A29" s="2469"/>
      <c r="B29" s="2470"/>
      <c r="D29" s="1351"/>
    </row>
    <row r="30" spans="1:4" x14ac:dyDescent="0.2">
      <c r="A30" s="2469"/>
      <c r="B30" s="2470"/>
      <c r="D30" s="1351"/>
    </row>
    <row r="32" spans="1:4" x14ac:dyDescent="0.2">
      <c r="A32" s="1357" t="s">
        <v>1496</v>
      </c>
      <c r="D32" s="1356">
        <f>SUM(D19:D30)</f>
        <v>3531510</v>
      </c>
    </row>
    <row r="33" spans="1:4" x14ac:dyDescent="0.2">
      <c r="D33" s="1355"/>
    </row>
    <row r="34" spans="1:4" x14ac:dyDescent="0.2">
      <c r="A34" s="1346" t="s">
        <v>1495</v>
      </c>
    </row>
    <row r="35" spans="1:4" x14ac:dyDescent="0.2">
      <c r="A35" s="1346" t="s">
        <v>1494</v>
      </c>
      <c r="B35" s="1348" t="s">
        <v>1493</v>
      </c>
      <c r="D35" s="1354">
        <v>3531510</v>
      </c>
    </row>
    <row r="37" spans="1:4" x14ac:dyDescent="0.2">
      <c r="A37" s="1353" t="s">
        <v>1492</v>
      </c>
    </row>
    <row r="39" spans="1:4" ht="13.35" customHeight="1" x14ac:dyDescent="0.2">
      <c r="A39" s="1352" t="s">
        <v>1491</v>
      </c>
    </row>
    <row r="40" spans="1:4" x14ac:dyDescent="0.2">
      <c r="A40" s="2469"/>
      <c r="B40" s="2470"/>
      <c r="D40" s="1351"/>
    </row>
    <row r="41" spans="1:4" x14ac:dyDescent="0.2">
      <c r="A41" s="2469"/>
      <c r="B41" s="2470"/>
      <c r="D41" s="1350"/>
    </row>
    <row r="42" spans="1:4" x14ac:dyDescent="0.2">
      <c r="A42" s="2469"/>
      <c r="B42" s="2470"/>
      <c r="D42" s="1350"/>
    </row>
    <row r="43" spans="1:4" x14ac:dyDescent="0.2">
      <c r="A43" s="2469"/>
      <c r="B43" s="2470"/>
      <c r="D43" s="1350"/>
    </row>
    <row r="44" spans="1:4" x14ac:dyDescent="0.2">
      <c r="A44" s="2469"/>
      <c r="B44" s="2470"/>
      <c r="D44" s="1350"/>
    </row>
    <row r="45" spans="1:4" x14ac:dyDescent="0.2">
      <c r="A45" s="2469"/>
      <c r="B45" s="2470"/>
      <c r="D45" s="1350"/>
    </row>
    <row r="47" spans="1:4" x14ac:dyDescent="0.2">
      <c r="B47" s="1349" t="s">
        <v>1490</v>
      </c>
      <c r="C47" s="1349"/>
      <c r="D47" s="1985">
        <f>SUM(D35:D45)</f>
        <v>3531510</v>
      </c>
    </row>
    <row r="49" spans="2:4" x14ac:dyDescent="0.2">
      <c r="B49" s="1349" t="s">
        <v>1489</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Belleville Twp HSD 201</v>
      </c>
      <c r="C1" s="2476"/>
      <c r="D1" s="2476"/>
      <c r="E1" s="2476"/>
      <c r="F1" s="2476"/>
      <c r="G1" s="2476"/>
      <c r="H1" s="2476"/>
      <c r="I1" s="2476"/>
      <c r="J1" s="2476"/>
      <c r="K1" s="2476"/>
    </row>
    <row r="2" spans="2:12" ht="15" x14ac:dyDescent="0.2">
      <c r="B2" s="2477">
        <f>'Single Audit Cover'!E7</f>
        <v>50082201017</v>
      </c>
      <c r="C2" s="2477"/>
      <c r="D2" s="2477"/>
      <c r="E2" s="2477"/>
      <c r="F2" s="2477"/>
      <c r="G2" s="2477"/>
      <c r="H2" s="2477"/>
      <c r="I2" s="2477"/>
      <c r="J2" s="2477"/>
      <c r="K2" s="2477"/>
      <c r="L2" s="1422"/>
    </row>
    <row r="3" spans="2:12" ht="15" x14ac:dyDescent="0.2">
      <c r="B3" s="2478" t="s">
        <v>1474</v>
      </c>
      <c r="C3" s="2478"/>
      <c r="D3" s="2478"/>
      <c r="E3" s="2478"/>
      <c r="F3" s="2478"/>
      <c r="G3" s="2478"/>
      <c r="H3" s="2478"/>
      <c r="I3" s="2478"/>
      <c r="J3" s="2478"/>
      <c r="K3" s="2478"/>
      <c r="L3" s="1422"/>
    </row>
    <row r="4" spans="2:12" ht="15" x14ac:dyDescent="0.2">
      <c r="B4" s="2432" t="str">
        <f>'[1]Single Audit Cover'!A4</f>
        <v>Year Ending June 30, 2016</v>
      </c>
      <c r="C4" s="2432"/>
      <c r="D4" s="2432"/>
      <c r="E4" s="2432"/>
      <c r="F4" s="2432"/>
      <c r="G4" s="2432"/>
      <c r="H4" s="2432"/>
      <c r="I4" s="2432"/>
      <c r="J4" s="2432"/>
      <c r="K4" s="243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2098</v>
      </c>
      <c r="C10" s="1394"/>
      <c r="D10" s="1393"/>
      <c r="E10" s="1392"/>
      <c r="F10" s="1392"/>
      <c r="G10" s="1392"/>
      <c r="H10" s="1392"/>
      <c r="I10" s="1392"/>
      <c r="J10" s="1392"/>
      <c r="K10" s="1392"/>
    </row>
    <row r="11" spans="2:12" ht="20.100000000000001" customHeight="1" x14ac:dyDescent="0.2">
      <c r="B11" s="1391" t="s">
        <v>2129</v>
      </c>
      <c r="C11" s="1390"/>
      <c r="D11" s="1389"/>
      <c r="E11" s="1388"/>
      <c r="F11" s="1388"/>
      <c r="G11" s="1388"/>
      <c r="H11" s="1388"/>
      <c r="I11" s="1388"/>
      <c r="J11" s="1388"/>
      <c r="K11" s="1388"/>
    </row>
    <row r="12" spans="2:12" ht="20.100000000000001" customHeight="1" x14ac:dyDescent="0.2">
      <c r="B12" s="1391" t="s">
        <v>2143</v>
      </c>
      <c r="C12" s="1390">
        <v>84.01</v>
      </c>
      <c r="D12" s="1389" t="s">
        <v>2103</v>
      </c>
      <c r="E12" s="1388"/>
      <c r="F12" s="1388">
        <v>929299</v>
      </c>
      <c r="G12" s="1388"/>
      <c r="H12" s="1388">
        <v>991252</v>
      </c>
      <c r="I12" s="1388"/>
      <c r="J12" s="1388">
        <f>G12+H12</f>
        <v>991252</v>
      </c>
      <c r="K12" s="1388">
        <v>1265120</v>
      </c>
    </row>
    <row r="13" spans="2:12" ht="20.100000000000001" customHeight="1" x14ac:dyDescent="0.2">
      <c r="B13" s="1391" t="s">
        <v>2144</v>
      </c>
      <c r="C13" s="1390">
        <v>84.01</v>
      </c>
      <c r="D13" s="1389" t="s">
        <v>2104</v>
      </c>
      <c r="E13" s="1388">
        <v>995775</v>
      </c>
      <c r="F13" s="1388">
        <v>263984</v>
      </c>
      <c r="G13" s="1388">
        <v>1069858</v>
      </c>
      <c r="H13" s="1388">
        <v>189901</v>
      </c>
      <c r="I13" s="1388"/>
      <c r="J13" s="1388">
        <f>G13+H13</f>
        <v>1259759</v>
      </c>
      <c r="K13" s="1388">
        <v>1377151</v>
      </c>
    </row>
    <row r="14" spans="2:12" ht="20.100000000000001" customHeight="1" x14ac:dyDescent="0.2">
      <c r="B14" s="1391" t="s">
        <v>2099</v>
      </c>
      <c r="C14" s="1390">
        <v>84.367000000000004</v>
      </c>
      <c r="D14" s="1389" t="s">
        <v>2105</v>
      </c>
      <c r="E14" s="1388"/>
      <c r="F14" s="1388">
        <v>86390</v>
      </c>
      <c r="G14" s="1388"/>
      <c r="H14" s="1388">
        <v>90376</v>
      </c>
      <c r="I14" s="1388"/>
      <c r="J14" s="1388">
        <f>G14+H14</f>
        <v>90376</v>
      </c>
      <c r="K14" s="1388">
        <v>109529</v>
      </c>
    </row>
    <row r="15" spans="2:12" ht="20.100000000000001" customHeight="1" x14ac:dyDescent="0.2">
      <c r="B15" s="1391" t="s">
        <v>2100</v>
      </c>
      <c r="C15" s="1390">
        <v>84.367000000000004</v>
      </c>
      <c r="D15" s="1389" t="s">
        <v>2106</v>
      </c>
      <c r="E15" s="1388">
        <v>93569</v>
      </c>
      <c r="F15" s="1388">
        <v>21769</v>
      </c>
      <c r="G15" s="1388">
        <v>98762</v>
      </c>
      <c r="H15" s="1388">
        <v>16576</v>
      </c>
      <c r="I15" s="1388"/>
      <c r="J15" s="1388">
        <f>G15+H15</f>
        <v>115338</v>
      </c>
      <c r="K15" s="1388">
        <v>115349</v>
      </c>
    </row>
    <row r="16" spans="2:12" ht="20.100000000000001" customHeight="1" x14ac:dyDescent="0.2">
      <c r="B16" s="1391" t="s">
        <v>2101</v>
      </c>
      <c r="C16" s="1390">
        <v>84.027000000000001</v>
      </c>
      <c r="D16" s="1389" t="s">
        <v>2107</v>
      </c>
      <c r="E16" s="1388">
        <v>10830</v>
      </c>
      <c r="F16" s="1388">
        <v>6318</v>
      </c>
      <c r="G16" s="1388">
        <v>6318</v>
      </c>
      <c r="H16" s="1388"/>
      <c r="I16" s="1388"/>
      <c r="J16" s="1388">
        <v>17148</v>
      </c>
      <c r="K16" s="1388" t="s">
        <v>2142</v>
      </c>
    </row>
    <row r="17" spans="2:12" ht="20.100000000000001" customHeight="1" x14ac:dyDescent="0.2">
      <c r="B17" s="1391" t="s">
        <v>2102</v>
      </c>
      <c r="C17" s="1390"/>
      <c r="D17" s="1389"/>
      <c r="E17" s="1388">
        <f>E13+E15+E16</f>
        <v>1100174</v>
      </c>
      <c r="F17" s="1388">
        <f>F12+F13+F14+F15+F16</f>
        <v>1307760</v>
      </c>
      <c r="G17" s="1388">
        <f>G13+G15+G16</f>
        <v>1174938</v>
      </c>
      <c r="H17" s="1388">
        <f>H12+H13+H14+H15</f>
        <v>1288105</v>
      </c>
      <c r="I17" s="1388"/>
      <c r="J17" s="1388">
        <f>J12+J13+J14+J15+J16</f>
        <v>2473873</v>
      </c>
      <c r="K17" s="1388">
        <f>K12+K13+K14+K15</f>
        <v>2867149</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2147</v>
      </c>
      <c r="C20" s="1390"/>
      <c r="D20" s="1389"/>
      <c r="E20" s="1388"/>
      <c r="F20" s="1388"/>
      <c r="G20" s="1388"/>
      <c r="H20" s="1388"/>
      <c r="I20" s="1388"/>
      <c r="J20" s="1388"/>
      <c r="K20" s="1388"/>
    </row>
    <row r="21" spans="2:12" ht="20.100000000000001" customHeight="1" x14ac:dyDescent="0.2">
      <c r="B21" s="1391" t="s">
        <v>2108</v>
      </c>
      <c r="C21" s="1390">
        <v>84.01</v>
      </c>
      <c r="D21" s="1389" t="s">
        <v>2104</v>
      </c>
      <c r="E21" s="1388">
        <v>245</v>
      </c>
      <c r="F21" s="1388"/>
      <c r="G21" s="1388">
        <v>245</v>
      </c>
      <c r="H21" s="1388"/>
      <c r="I21" s="1388"/>
      <c r="J21" s="1388">
        <f>G21</f>
        <v>245</v>
      </c>
      <c r="K21" s="1388" t="s">
        <v>2142</v>
      </c>
    </row>
    <row r="22" spans="2:12" ht="20.100000000000001" customHeight="1" x14ac:dyDescent="0.2">
      <c r="B22" s="1391" t="s">
        <v>2102</v>
      </c>
      <c r="C22" s="1390"/>
      <c r="D22" s="1389"/>
      <c r="E22" s="1388">
        <f>E21</f>
        <v>245</v>
      </c>
      <c r="F22" s="1388"/>
      <c r="G22" s="1388">
        <f>G21</f>
        <v>245</v>
      </c>
      <c r="H22" s="1388"/>
      <c r="I22" s="1388"/>
      <c r="J22" s="1388">
        <f>G22</f>
        <v>245</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Belleville Twp HSD 201</v>
      </c>
      <c r="C1" s="2476"/>
      <c r="D1" s="2476"/>
      <c r="E1" s="2476"/>
      <c r="F1" s="2476"/>
      <c r="G1" s="2476"/>
      <c r="H1" s="2476"/>
      <c r="I1" s="2476"/>
      <c r="J1" s="2476"/>
      <c r="K1" s="2476"/>
    </row>
    <row r="2" spans="2:12" ht="15" x14ac:dyDescent="0.2">
      <c r="B2" s="2477">
        <f>'Single Audit Cover'!E7</f>
        <v>50082201017</v>
      </c>
      <c r="C2" s="2477"/>
      <c r="D2" s="2477"/>
      <c r="E2" s="2477"/>
      <c r="F2" s="2477"/>
      <c r="G2" s="2477"/>
      <c r="H2" s="2477"/>
      <c r="I2" s="2477"/>
      <c r="J2" s="2477"/>
      <c r="K2" s="2477"/>
      <c r="L2" s="1422"/>
    </row>
    <row r="3" spans="2:12" ht="15" x14ac:dyDescent="0.2">
      <c r="B3" s="2478" t="s">
        <v>1474</v>
      </c>
      <c r="C3" s="2478"/>
      <c r="D3" s="2478"/>
      <c r="E3" s="2478"/>
      <c r="F3" s="2478"/>
      <c r="G3" s="2478"/>
      <c r="H3" s="2478"/>
      <c r="I3" s="2478"/>
      <c r="J3" s="2478"/>
      <c r="K3" s="2478"/>
      <c r="L3" s="1422"/>
    </row>
    <row r="4" spans="2:12" ht="15" x14ac:dyDescent="0.2">
      <c r="B4" s="2432" t="str">
        <f>'[1]Single Audit Cover'!A4</f>
        <v>Year Ending June 30, 2016</v>
      </c>
      <c r="C4" s="2432"/>
      <c r="D4" s="2432"/>
      <c r="E4" s="2432"/>
      <c r="F4" s="2432"/>
      <c r="G4" s="2432"/>
      <c r="H4" s="2432"/>
      <c r="I4" s="2432"/>
      <c r="J4" s="2432"/>
      <c r="K4" s="243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2109</v>
      </c>
      <c r="C10" s="1394"/>
      <c r="D10" s="1393"/>
      <c r="E10" s="1392"/>
      <c r="F10" s="1392"/>
      <c r="G10" s="1392"/>
      <c r="H10" s="1392"/>
      <c r="I10" s="1392"/>
      <c r="J10" s="1392"/>
      <c r="K10" s="1392"/>
    </row>
    <row r="11" spans="2:12" ht="20.100000000000001" customHeight="1" x14ac:dyDescent="0.2">
      <c r="B11" s="1391" t="s">
        <v>2148</v>
      </c>
      <c r="C11" s="1390"/>
      <c r="D11" s="1389"/>
      <c r="E11" s="1388"/>
      <c r="F11" s="1388"/>
      <c r="G11" s="1388"/>
      <c r="H11" s="1388"/>
      <c r="I11" s="1388"/>
      <c r="J11" s="1388"/>
      <c r="K11" s="1388"/>
    </row>
    <row r="12" spans="2:12" ht="20.100000000000001" customHeight="1" x14ac:dyDescent="0.2">
      <c r="B12" s="1391" t="s">
        <v>2110</v>
      </c>
      <c r="C12" s="1390">
        <v>84.048000000000002</v>
      </c>
      <c r="D12" s="1389" t="s">
        <v>2111</v>
      </c>
      <c r="E12" s="1388"/>
      <c r="F12" s="1388">
        <v>134973</v>
      </c>
      <c r="G12" s="1388"/>
      <c r="H12" s="1388">
        <v>134973</v>
      </c>
      <c r="I12" s="1388"/>
      <c r="J12" s="1388">
        <f>G12+H12</f>
        <v>134973</v>
      </c>
      <c r="K12" s="1388" t="s">
        <v>2142</v>
      </c>
    </row>
    <row r="13" spans="2:12" ht="20.100000000000001" customHeight="1" x14ac:dyDescent="0.2">
      <c r="B13" s="1391" t="s">
        <v>2112</v>
      </c>
      <c r="C13" s="1390">
        <v>84.048000000000002</v>
      </c>
      <c r="D13" s="1389" t="s">
        <v>2113</v>
      </c>
      <c r="E13" s="1388">
        <v>195250</v>
      </c>
      <c r="F13" s="1388"/>
      <c r="G13" s="1388">
        <v>195250</v>
      </c>
      <c r="H13" s="1388"/>
      <c r="I13" s="1388"/>
      <c r="J13" s="1388">
        <f>G13+H13</f>
        <v>195250</v>
      </c>
      <c r="K13" s="1388" t="s">
        <v>2142</v>
      </c>
    </row>
    <row r="14" spans="2:12" ht="20.100000000000001" customHeight="1" x14ac:dyDescent="0.2">
      <c r="B14" s="1391" t="s">
        <v>2102</v>
      </c>
      <c r="C14" s="1390"/>
      <c r="D14" s="1389"/>
      <c r="E14" s="1388">
        <f>E13</f>
        <v>195250</v>
      </c>
      <c r="F14" s="1388">
        <f>F12</f>
        <v>134973</v>
      </c>
      <c r="G14" s="1388">
        <f>G13</f>
        <v>195250</v>
      </c>
      <c r="H14" s="1388">
        <f>H12</f>
        <v>134973</v>
      </c>
      <c r="I14" s="1388"/>
      <c r="J14" s="1388">
        <f>J13+J12</f>
        <v>330223</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2149</v>
      </c>
      <c r="C17" s="1390"/>
      <c r="D17" s="1389"/>
      <c r="E17" s="1388"/>
      <c r="F17" s="1388"/>
      <c r="G17" s="1388"/>
      <c r="H17" s="1388"/>
      <c r="I17" s="1388"/>
      <c r="J17" s="1388"/>
      <c r="K17" s="1388"/>
    </row>
    <row r="18" spans="2:12" ht="20.100000000000001" customHeight="1" x14ac:dyDescent="0.2">
      <c r="B18" s="1391" t="s">
        <v>2145</v>
      </c>
      <c r="C18" s="1390">
        <v>84.027000000000001</v>
      </c>
      <c r="D18" s="1389" t="s">
        <v>2114</v>
      </c>
      <c r="E18" s="1388"/>
      <c r="F18" s="1388">
        <v>667333</v>
      </c>
      <c r="G18" s="1388"/>
      <c r="H18" s="1388">
        <v>720111</v>
      </c>
      <c r="I18" s="1388"/>
      <c r="J18" s="1388">
        <f>G18+H18</f>
        <v>720111</v>
      </c>
      <c r="K18" s="1388"/>
    </row>
    <row r="19" spans="2:12" ht="20.100000000000001" customHeight="1" x14ac:dyDescent="0.2">
      <c r="B19" s="1391" t="s">
        <v>2146</v>
      </c>
      <c r="C19" s="1390">
        <v>84.027000000000001</v>
      </c>
      <c r="D19" s="1389" t="s">
        <v>2115</v>
      </c>
      <c r="E19" s="1388">
        <v>345264</v>
      </c>
      <c r="F19" s="1388">
        <v>206954</v>
      </c>
      <c r="G19" s="1388">
        <v>468339</v>
      </c>
      <c r="H19" s="1388">
        <v>83879</v>
      </c>
      <c r="I19" s="1388"/>
      <c r="J19" s="1388">
        <f>G19+H19</f>
        <v>552218</v>
      </c>
      <c r="K19" s="1388"/>
    </row>
    <row r="20" spans="2:12" ht="20.100000000000001" customHeight="1" x14ac:dyDescent="0.2">
      <c r="B20" s="1391" t="s">
        <v>2102</v>
      </c>
      <c r="C20" s="1390"/>
      <c r="D20" s="1389"/>
      <c r="E20" s="1388">
        <f>E19</f>
        <v>345264</v>
      </c>
      <c r="F20" s="1388">
        <f>F18+F19</f>
        <v>874287</v>
      </c>
      <c r="G20" s="1388">
        <f>G19</f>
        <v>468339</v>
      </c>
      <c r="H20" s="1388">
        <f>H18+H19</f>
        <v>803990</v>
      </c>
      <c r="I20" s="1388"/>
      <c r="J20" s="1388">
        <f>J18+J19</f>
        <v>1272329</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2116</v>
      </c>
      <c r="C24" s="1390"/>
      <c r="D24" s="1389"/>
      <c r="E24" s="1388">
        <f>' SEFA'!E17+' SEFA'!E22+' SEFA (2)'!E14+' SEFA (2)'!E20</f>
        <v>1640933</v>
      </c>
      <c r="F24" s="1388">
        <f>' SEFA'!F17+' SEFA'!F22+' SEFA (2)'!F14+' SEFA (2)'!F20</f>
        <v>2317020</v>
      </c>
      <c r="G24" s="1388">
        <f>' SEFA'!G17+' SEFA'!G22+' SEFA (2)'!G14+' SEFA (2)'!G20</f>
        <v>1838772</v>
      </c>
      <c r="H24" s="1388">
        <f>' SEFA'!H17+' SEFA'!H22+' SEFA (2)'!H14+' SEFA (2)'!H20</f>
        <v>2227068</v>
      </c>
      <c r="I24" s="1388"/>
      <c r="J24" s="1388">
        <f>' SEFA'!J17+' SEFA'!J22+' SEFA (2)'!J14+' SEFA (2)'!J20</f>
        <v>4076670</v>
      </c>
      <c r="K24" s="1388">
        <f>' SEFA'!K17+' SEFA'!K22+' SEFA (2)'!K20</f>
        <v>2867149</v>
      </c>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Belleville Twp HSD 201</v>
      </c>
      <c r="C1" s="2476"/>
      <c r="D1" s="2476"/>
      <c r="E1" s="2476"/>
      <c r="F1" s="2476"/>
      <c r="G1" s="2476"/>
      <c r="H1" s="2476"/>
      <c r="I1" s="2476"/>
      <c r="J1" s="2476"/>
      <c r="K1" s="2476"/>
    </row>
    <row r="2" spans="2:12" ht="15" x14ac:dyDescent="0.2">
      <c r="B2" s="2477">
        <f>'Single Audit Cover'!E7</f>
        <v>50082201017</v>
      </c>
      <c r="C2" s="2477"/>
      <c r="D2" s="2477"/>
      <c r="E2" s="2477"/>
      <c r="F2" s="2477"/>
      <c r="G2" s="2477"/>
      <c r="H2" s="2477"/>
      <c r="I2" s="2477"/>
      <c r="J2" s="2477"/>
      <c r="K2" s="2477"/>
      <c r="L2" s="1422"/>
    </row>
    <row r="3" spans="2:12" ht="15" x14ac:dyDescent="0.2">
      <c r="B3" s="2478" t="s">
        <v>1474</v>
      </c>
      <c r="C3" s="2478"/>
      <c r="D3" s="2478"/>
      <c r="E3" s="2478"/>
      <c r="F3" s="2478"/>
      <c r="G3" s="2478"/>
      <c r="H3" s="2478"/>
      <c r="I3" s="2478"/>
      <c r="J3" s="2478"/>
      <c r="K3" s="2478"/>
      <c r="L3" s="1422"/>
    </row>
    <row r="4" spans="2:12" ht="15" x14ac:dyDescent="0.2">
      <c r="B4" s="2432" t="str">
        <f>'[1]Single Audit Cover'!A4</f>
        <v>Year Ending June 30, 2016</v>
      </c>
      <c r="C4" s="2432"/>
      <c r="D4" s="2432"/>
      <c r="E4" s="2432"/>
      <c r="F4" s="2432"/>
      <c r="G4" s="2432"/>
      <c r="H4" s="2432"/>
      <c r="I4" s="2432"/>
      <c r="J4" s="2432"/>
      <c r="K4" s="243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1391" t="s">
        <v>2118</v>
      </c>
      <c r="C11" s="1390"/>
      <c r="D11" s="1389"/>
      <c r="E11" s="1388"/>
      <c r="F11" s="1388"/>
      <c r="G11" s="1388"/>
      <c r="H11" s="1388"/>
      <c r="I11" s="1388"/>
      <c r="J11" s="1388"/>
      <c r="K11" s="1388"/>
    </row>
    <row r="12" spans="2:12" ht="20.100000000000001" customHeight="1" x14ac:dyDescent="0.2">
      <c r="B12" s="1391" t="s">
        <v>2119</v>
      </c>
      <c r="C12" s="1390">
        <v>93.778000000000006</v>
      </c>
      <c r="D12" s="1389" t="s">
        <v>2123</v>
      </c>
      <c r="E12" s="1388"/>
      <c r="F12" s="1388">
        <v>96853</v>
      </c>
      <c r="G12" s="1388"/>
      <c r="H12" s="1388">
        <v>96853</v>
      </c>
      <c r="I12" s="1388"/>
      <c r="J12" s="1388">
        <f>G12+H12</f>
        <v>96853</v>
      </c>
      <c r="K12" s="1388" t="s">
        <v>2142</v>
      </c>
    </row>
    <row r="13" spans="2:12" ht="20.100000000000001" customHeight="1" x14ac:dyDescent="0.2">
      <c r="B13" s="1391" t="s">
        <v>2120</v>
      </c>
      <c r="C13" s="1390">
        <v>93.778000000000006</v>
      </c>
      <c r="D13" s="1389" t="s">
        <v>2124</v>
      </c>
      <c r="E13" s="1388">
        <v>24407</v>
      </c>
      <c r="F13" s="1388"/>
      <c r="G13" s="1388">
        <v>24407</v>
      </c>
      <c r="H13" s="1388"/>
      <c r="I13" s="1388"/>
      <c r="J13" s="1388">
        <f>G13+H13</f>
        <v>24407</v>
      </c>
      <c r="K13" s="1388" t="s">
        <v>2142</v>
      </c>
    </row>
    <row r="14" spans="2:12" ht="20.100000000000001" customHeight="1" x14ac:dyDescent="0.2">
      <c r="B14" s="1391" t="s">
        <v>2121</v>
      </c>
      <c r="C14" s="1390">
        <v>84.126000000000005</v>
      </c>
      <c r="D14" s="1389" t="s">
        <v>2125</v>
      </c>
      <c r="E14" s="1388"/>
      <c r="F14" s="1388">
        <v>45730</v>
      </c>
      <c r="G14" s="1388"/>
      <c r="H14" s="1388">
        <v>45730</v>
      </c>
      <c r="I14" s="1388"/>
      <c r="J14" s="1388">
        <f>G14+H14</f>
        <v>45730</v>
      </c>
      <c r="K14" s="1388" t="s">
        <v>2142</v>
      </c>
    </row>
    <row r="15" spans="2:12" ht="20.100000000000001" customHeight="1" x14ac:dyDescent="0.2">
      <c r="B15" s="1391" t="s">
        <v>2122</v>
      </c>
      <c r="C15" s="1390">
        <v>84.126000000000005</v>
      </c>
      <c r="D15" s="1389" t="s">
        <v>2126</v>
      </c>
      <c r="E15" s="1388">
        <v>43358</v>
      </c>
      <c r="F15" s="1388"/>
      <c r="G15" s="1388">
        <v>43358</v>
      </c>
      <c r="H15" s="1388"/>
      <c r="I15" s="1388"/>
      <c r="J15" s="1388">
        <f>G15+H15</f>
        <v>43358</v>
      </c>
      <c r="K15" s="1388" t="s">
        <v>2142</v>
      </c>
    </row>
    <row r="16" spans="2:12" ht="20.100000000000001" customHeight="1" x14ac:dyDescent="0.2">
      <c r="B16" s="1391" t="s">
        <v>2127</v>
      </c>
      <c r="C16" s="1390"/>
      <c r="D16" s="1389"/>
      <c r="E16" s="1388">
        <f>E13+E15</f>
        <v>67765</v>
      </c>
      <c r="F16" s="1388">
        <f>F12+F14</f>
        <v>142583</v>
      </c>
      <c r="G16" s="1388">
        <f>G13+G15</f>
        <v>67765</v>
      </c>
      <c r="H16" s="1388">
        <f>H12+H14</f>
        <v>142583</v>
      </c>
      <c r="I16" s="1388"/>
      <c r="J16" s="1388">
        <f>J12+J13+J14+J15</f>
        <v>210348</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Belleville Twp HSD 201</v>
      </c>
      <c r="C1" s="2476"/>
      <c r="D1" s="2476"/>
      <c r="E1" s="2476"/>
      <c r="F1" s="2476"/>
      <c r="G1" s="2476"/>
      <c r="H1" s="2476"/>
      <c r="I1" s="2476"/>
      <c r="J1" s="2476"/>
      <c r="K1" s="2476"/>
    </row>
    <row r="2" spans="2:12" ht="15" x14ac:dyDescent="0.2">
      <c r="B2" s="2477">
        <f>'Single Audit Cover'!E7</f>
        <v>50082201017</v>
      </c>
      <c r="C2" s="2477"/>
      <c r="D2" s="2477"/>
      <c r="E2" s="2477"/>
      <c r="F2" s="2477"/>
      <c r="G2" s="2477"/>
      <c r="H2" s="2477"/>
      <c r="I2" s="2477"/>
      <c r="J2" s="2477"/>
      <c r="K2" s="2477"/>
      <c r="L2" s="1422"/>
    </row>
    <row r="3" spans="2:12" ht="15" x14ac:dyDescent="0.2">
      <c r="B3" s="2478" t="s">
        <v>1474</v>
      </c>
      <c r="C3" s="2478"/>
      <c r="D3" s="2478"/>
      <c r="E3" s="2478"/>
      <c r="F3" s="2478"/>
      <c r="G3" s="2478"/>
      <c r="H3" s="2478"/>
      <c r="I3" s="2478"/>
      <c r="J3" s="2478"/>
      <c r="K3" s="2478"/>
      <c r="L3" s="1422"/>
    </row>
    <row r="4" spans="2:12" ht="15" x14ac:dyDescent="0.2">
      <c r="B4" s="2432" t="str">
        <f>'[1]Single Audit Cover'!A4</f>
        <v>Year Ending June 30, 2016</v>
      </c>
      <c r="C4" s="2432"/>
      <c r="D4" s="2432"/>
      <c r="E4" s="2432"/>
      <c r="F4" s="2432"/>
      <c r="G4" s="2432"/>
      <c r="H4" s="2432"/>
      <c r="I4" s="2432"/>
      <c r="J4" s="2432"/>
      <c r="K4" s="243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2128</v>
      </c>
      <c r="C10" s="1394"/>
      <c r="D10" s="1393"/>
      <c r="E10" s="1392"/>
      <c r="F10" s="1392"/>
      <c r="G10" s="1392"/>
      <c r="H10" s="1392"/>
      <c r="I10" s="1392"/>
      <c r="J10" s="1392"/>
      <c r="K10" s="1392"/>
    </row>
    <row r="11" spans="2:12" ht="20.100000000000001" customHeight="1" x14ac:dyDescent="0.2">
      <c r="B11" s="1391" t="s">
        <v>2129</v>
      </c>
      <c r="C11" s="1390"/>
      <c r="D11" s="1389"/>
      <c r="E11" s="1388"/>
      <c r="F11" s="1388"/>
      <c r="G11" s="1388"/>
      <c r="H11" s="1388"/>
      <c r="I11" s="1388"/>
      <c r="J11" s="1388"/>
      <c r="K11" s="1388"/>
    </row>
    <row r="12" spans="2:12" ht="20.100000000000001" customHeight="1" x14ac:dyDescent="0.2">
      <c r="B12" s="1391" t="s">
        <v>2130</v>
      </c>
      <c r="C12" s="1390">
        <v>10.555</v>
      </c>
      <c r="D12" s="1389" t="s">
        <v>2134</v>
      </c>
      <c r="E12" s="1388"/>
      <c r="F12" s="1388">
        <v>644846</v>
      </c>
      <c r="G12" s="1388"/>
      <c r="H12" s="1388">
        <v>644846</v>
      </c>
      <c r="I12" s="1388"/>
      <c r="J12" s="1388">
        <f>G12+H12</f>
        <v>644846</v>
      </c>
      <c r="K12" s="1388" t="s">
        <v>2142</v>
      </c>
    </row>
    <row r="13" spans="2:12" ht="20.100000000000001" customHeight="1" x14ac:dyDescent="0.2">
      <c r="B13" s="1391" t="s">
        <v>2131</v>
      </c>
      <c r="C13" s="1390">
        <v>10.555</v>
      </c>
      <c r="D13" s="1389" t="s">
        <v>2135</v>
      </c>
      <c r="E13" s="1388">
        <v>635165</v>
      </c>
      <c r="F13" s="1388">
        <v>158112</v>
      </c>
      <c r="G13" s="1388">
        <v>635165</v>
      </c>
      <c r="H13" s="1388">
        <v>158112</v>
      </c>
      <c r="I13" s="1388"/>
      <c r="J13" s="1388">
        <f>G13+H13</f>
        <v>793277</v>
      </c>
      <c r="K13" s="1388" t="s">
        <v>2142</v>
      </c>
    </row>
    <row r="14" spans="2:12" ht="20.100000000000001" customHeight="1" x14ac:dyDescent="0.2">
      <c r="B14" s="1391" t="s">
        <v>2132</v>
      </c>
      <c r="C14" s="1390">
        <v>10.553000000000001</v>
      </c>
      <c r="D14" s="1389" t="s">
        <v>2136</v>
      </c>
      <c r="E14" s="1388"/>
      <c r="F14" s="1388">
        <v>134233</v>
      </c>
      <c r="G14" s="1388"/>
      <c r="H14" s="1388">
        <v>134233</v>
      </c>
      <c r="I14" s="1388"/>
      <c r="J14" s="1388">
        <f>G14+H14</f>
        <v>134233</v>
      </c>
      <c r="K14" s="1388" t="s">
        <v>2142</v>
      </c>
    </row>
    <row r="15" spans="2:12" ht="20.100000000000001" customHeight="1" x14ac:dyDescent="0.2">
      <c r="B15" s="1391" t="s">
        <v>2133</v>
      </c>
      <c r="C15" s="1390">
        <v>10.553000000000001</v>
      </c>
      <c r="D15" s="1389" t="s">
        <v>2137</v>
      </c>
      <c r="E15" s="1388">
        <v>121512</v>
      </c>
      <c r="F15" s="1388">
        <v>26413</v>
      </c>
      <c r="G15" s="1388">
        <v>121512</v>
      </c>
      <c r="H15" s="1388">
        <v>26413</v>
      </c>
      <c r="I15" s="1388"/>
      <c r="J15" s="1388">
        <f>G15+H15</f>
        <v>147925</v>
      </c>
      <c r="K15" s="1388" t="s">
        <v>2142</v>
      </c>
    </row>
    <row r="16" spans="2:12" ht="20.100000000000001" customHeight="1" x14ac:dyDescent="0.2">
      <c r="B16" s="1391" t="s">
        <v>2102</v>
      </c>
      <c r="C16" s="1390"/>
      <c r="D16" s="1389"/>
      <c r="E16" s="1388">
        <f>E13+E15</f>
        <v>756677</v>
      </c>
      <c r="F16" s="1388">
        <f>F12+F13+F14+F15</f>
        <v>963604</v>
      </c>
      <c r="G16" s="1388">
        <f>G13+G15</f>
        <v>756677</v>
      </c>
      <c r="H16" s="1388">
        <f>H12+H13+H14+H15</f>
        <v>963604</v>
      </c>
      <c r="I16" s="1388"/>
      <c r="J16" s="1388">
        <f>J12+J13+J14+J15</f>
        <v>1720281</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2138</v>
      </c>
      <c r="C18" s="1390"/>
      <c r="D18" s="1389"/>
      <c r="E18" s="1388"/>
      <c r="F18" s="1388"/>
      <c r="G18" s="1388"/>
      <c r="H18" s="1388"/>
      <c r="I18" s="1388"/>
      <c r="J18" s="1388"/>
      <c r="K18" s="1388"/>
    </row>
    <row r="19" spans="2:12" ht="20.100000000000001" customHeight="1" x14ac:dyDescent="0.2">
      <c r="B19" s="1391" t="s">
        <v>2139</v>
      </c>
      <c r="C19" s="1390">
        <v>10.555</v>
      </c>
      <c r="D19" s="1389"/>
      <c r="E19" s="1388"/>
      <c r="F19" s="1388">
        <v>108303</v>
      </c>
      <c r="G19" s="1388"/>
      <c r="H19" s="1388">
        <v>108303</v>
      </c>
      <c r="I19" s="1388"/>
      <c r="J19" s="1388">
        <f>H19</f>
        <v>108303</v>
      </c>
      <c r="K19" s="1388" t="s">
        <v>2142</v>
      </c>
    </row>
    <row r="20" spans="2:12" ht="20.100000000000001" customHeight="1" x14ac:dyDescent="0.2">
      <c r="B20" s="1391" t="s">
        <v>2140</v>
      </c>
      <c r="C20" s="1390"/>
      <c r="D20" s="1389"/>
      <c r="E20" s="1388">
        <f>E16+E19</f>
        <v>756677</v>
      </c>
      <c r="F20" s="1388">
        <f>F16+F19</f>
        <v>1071907</v>
      </c>
      <c r="G20" s="1388">
        <f>G16+G19</f>
        <v>756677</v>
      </c>
      <c r="H20" s="1388">
        <f>H16+H19</f>
        <v>1071907</v>
      </c>
      <c r="I20" s="1388"/>
      <c r="J20" s="1388">
        <f>J16+J19</f>
        <v>1828584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2141</v>
      </c>
      <c r="C24" s="1390"/>
      <c r="D24" s="1389"/>
      <c r="E24" s="1388">
        <f>' SEFA (2)'!E24+' SEFA (3)'!E16+' SEFA (4)'!E20</f>
        <v>2465375</v>
      </c>
      <c r="F24" s="1388">
        <f>' SEFA (2)'!F24+' SEFA (3)'!F16+' SEFA (4)'!F20</f>
        <v>3531510</v>
      </c>
      <c r="G24" s="1388">
        <f>' SEFA (2)'!G24+' SEFA (3)'!G16+' SEFA (4)'!G20</f>
        <v>2663214</v>
      </c>
      <c r="H24" s="1388">
        <f>' SEFA (2)'!H24+' SEFA (3)'!H16+' SEFA (4)'!H20</f>
        <v>3441558</v>
      </c>
      <c r="I24" s="1388"/>
      <c r="J24" s="1388">
        <f>' SEFA (2)'!J24+' SEFA (3)'!J16+' SEFA (4)'!J20</f>
        <v>6115602</v>
      </c>
      <c r="K24" s="1388">
        <f>' SEFA (2)'!K24+' SEFA (3)'!K16+' SEFA (4)'!K20</f>
        <v>2867149</v>
      </c>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6"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22" zoomScale="110" zoomScaleNormal="110" workbookViewId="0">
      <selection activeCell="G38" sqref="G3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2" t="str">
        <f>'Single Audit Cover'!A7</f>
        <v>Belleville Twp HSD 201</v>
      </c>
      <c r="B1" s="2483"/>
      <c r="C1" s="2483"/>
      <c r="D1" s="2483"/>
      <c r="E1" s="1437"/>
    </row>
    <row r="2" spans="1:5" ht="13.5" customHeight="1" x14ac:dyDescent="0.2">
      <c r="A2" s="2484">
        <f>'Single Audit Cover'!E7</f>
        <v>50082201017</v>
      </c>
      <c r="B2" s="2485"/>
      <c r="C2" s="2485"/>
      <c r="D2" s="2485"/>
      <c r="E2" s="1424"/>
    </row>
    <row r="3" spans="1:5" ht="15.75" customHeight="1" x14ac:dyDescent="0.25">
      <c r="A3" s="2486" t="s">
        <v>1546</v>
      </c>
      <c r="B3" s="2487"/>
      <c r="C3" s="2487"/>
      <c r="D3" s="2487"/>
      <c r="E3" s="1436"/>
    </row>
    <row r="4" spans="1:5" ht="13.5" customHeight="1" x14ac:dyDescent="0.25">
      <c r="A4" s="2488" t="str">
        <f>'[1]Single Audit Cover'!A4</f>
        <v>Year Ending June 30, 2016</v>
      </c>
      <c r="B4" s="2489"/>
      <c r="C4" s="2489"/>
      <c r="D4" s="2489"/>
      <c r="E4" s="1436"/>
    </row>
    <row r="5" spans="1:5" ht="8.25" customHeight="1" x14ac:dyDescent="0.2">
      <c r="C5" s="1367"/>
      <c r="D5" s="1367"/>
    </row>
    <row r="6" spans="1:5" ht="13.5" customHeight="1" x14ac:dyDescent="0.2">
      <c r="A6" s="1357" t="s">
        <v>1916</v>
      </c>
      <c r="C6" s="1367"/>
      <c r="D6" s="1367"/>
    </row>
    <row r="7" spans="1:5" ht="60.95" customHeight="1" x14ac:dyDescent="0.2">
      <c r="A7" s="2490" t="s">
        <v>2204</v>
      </c>
      <c r="B7" s="2491"/>
      <c r="C7" s="2491"/>
      <c r="D7" s="2491"/>
      <c r="E7" s="1435"/>
    </row>
    <row r="8" spans="1:5" ht="13.5" customHeight="1" x14ac:dyDescent="0.2">
      <c r="A8" s="1357" t="s">
        <v>1917</v>
      </c>
      <c r="C8" s="1353"/>
      <c r="D8" s="1353"/>
    </row>
    <row r="9" spans="1:5" ht="29.25" customHeight="1" x14ac:dyDescent="0.2">
      <c r="A9" s="2490" t="s">
        <v>2205</v>
      </c>
      <c r="B9" s="2491"/>
      <c r="C9" s="2491"/>
      <c r="D9" s="249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t="s">
        <v>2180</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9" t="s">
        <v>2206</v>
      </c>
      <c r="B28" s="2479"/>
      <c r="C28" s="2479"/>
      <c r="D28" s="2479"/>
      <c r="E28" s="1428"/>
    </row>
    <row r="29" spans="1:5" ht="13.5" customHeight="1" x14ac:dyDescent="0.2">
      <c r="A29" s="1536" t="s">
        <v>1819</v>
      </c>
      <c r="B29" s="1733"/>
      <c r="C29" s="1736">
        <v>108303</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0" t="s">
        <v>2027</v>
      </c>
      <c r="C42" s="2480"/>
      <c r="D42" s="2480"/>
      <c r="E42" s="1424"/>
    </row>
    <row r="43" spans="1:5" s="1372" customFormat="1" ht="46.15" customHeight="1" x14ac:dyDescent="0.2">
      <c r="A43" s="1423">
        <v>6</v>
      </c>
      <c r="B43" s="2481" t="s">
        <v>2079</v>
      </c>
      <c r="C43" s="2481"/>
      <c r="D43" s="2481"/>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scale="98" firstPageNumber="39" orientation="portrait" useFirstPageNumber="1" r:id="rId1"/>
  <headerFooter differentOddEven="1" alignWithMargins="0">
    <oddHeader>&amp;L&amp;8Page 41&amp;R&amp;8Page 41</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3" t="str">
        <f>'Single Audit Cover'!A7</f>
        <v>Belleville Twp HSD 201</v>
      </c>
      <c r="C1" s="2494"/>
      <c r="D1" s="2494"/>
      <c r="E1" s="2494"/>
      <c r="F1" s="2494"/>
      <c r="G1" s="2494"/>
      <c r="H1" s="2494"/>
      <c r="I1" s="2494"/>
      <c r="J1" s="1476"/>
    </row>
    <row r="2" spans="2:10" s="1367" customFormat="1" ht="12.75" customHeight="1" x14ac:dyDescent="0.2">
      <c r="B2" s="2495">
        <f>'Single Audit Cover'!E7</f>
        <v>50082201017</v>
      </c>
      <c r="C2" s="2496"/>
      <c r="D2" s="2496"/>
      <c r="E2" s="2496"/>
      <c r="F2" s="2496"/>
      <c r="G2" s="2496"/>
      <c r="H2" s="2496"/>
      <c r="I2" s="2496"/>
      <c r="J2" s="1476"/>
    </row>
    <row r="3" spans="2:10" s="1367" customFormat="1" ht="12.75" customHeight="1" x14ac:dyDescent="0.2">
      <c r="B3" s="2497" t="s">
        <v>1569</v>
      </c>
      <c r="C3" s="2489"/>
      <c r="D3" s="2489"/>
      <c r="E3" s="2489"/>
      <c r="F3" s="2489"/>
      <c r="G3" s="2489"/>
      <c r="H3" s="2489"/>
      <c r="I3" s="2489"/>
      <c r="J3" s="1475"/>
    </row>
    <row r="4" spans="2:10" s="1367" customFormat="1" ht="12.75" customHeight="1" x14ac:dyDescent="0.2">
      <c r="B4" s="2497" t="str">
        <f>'[1]Single Audit Cover'!A4</f>
        <v>Year Ending June 30, 2016</v>
      </c>
      <c r="C4" s="2489"/>
      <c r="D4" s="2489"/>
      <c r="E4" s="2489"/>
      <c r="F4" s="2489"/>
      <c r="G4" s="2489"/>
      <c r="H4" s="2489"/>
      <c r="I4" s="248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7" t="s">
        <v>1568</v>
      </c>
      <c r="C7" s="2489"/>
      <c r="D7" s="2489"/>
      <c r="E7" s="2489"/>
      <c r="F7" s="2489"/>
      <c r="G7" s="2489"/>
      <c r="H7" s="2489"/>
      <c r="I7" s="248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2" t="s">
        <v>981</v>
      </c>
      <c r="D11" s="249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2087</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2087</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t="s">
        <v>2087</v>
      </c>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2087</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2087</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2" t="s">
        <v>1631</v>
      </c>
      <c r="E29" s="2502"/>
      <c r="F29" s="2502"/>
      <c r="G29" s="2502"/>
      <c r="H29" s="2502"/>
      <c r="I29" s="250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2087</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84.01</v>
      </c>
      <c r="C37" s="2498" t="s">
        <v>2181</v>
      </c>
      <c r="D37" s="2499"/>
      <c r="E37" s="2499"/>
      <c r="F37" s="2499"/>
      <c r="G37" s="2499"/>
      <c r="H37" s="2499"/>
      <c r="I37" s="2500"/>
    </row>
    <row r="38" spans="1:9" ht="20.45" customHeight="1" x14ac:dyDescent="0.2">
      <c r="B38" s="1447">
        <v>10.555</v>
      </c>
      <c r="C38" s="2498" t="s">
        <v>2182</v>
      </c>
      <c r="D38" s="2499"/>
      <c r="E38" s="2499"/>
      <c r="F38" s="2499"/>
      <c r="G38" s="2499"/>
      <c r="H38" s="2499"/>
      <c r="I38" s="2500"/>
    </row>
    <row r="39" spans="1:9" ht="20.65" customHeight="1" x14ac:dyDescent="0.2">
      <c r="B39" s="1447">
        <v>10.553000000000001</v>
      </c>
      <c r="C39" s="2498" t="s">
        <v>2183</v>
      </c>
      <c r="D39" s="2499"/>
      <c r="E39" s="2499"/>
      <c r="F39" s="2499"/>
      <c r="G39" s="2499"/>
      <c r="H39" s="2499"/>
      <c r="I39" s="2500"/>
    </row>
    <row r="40" spans="1:9" ht="20.65" customHeight="1" x14ac:dyDescent="0.2">
      <c r="B40" s="1447">
        <v>10.555</v>
      </c>
      <c r="C40" s="2498" t="s">
        <v>2184</v>
      </c>
      <c r="D40" s="2499"/>
      <c r="E40" s="2499"/>
      <c r="F40" s="2499"/>
      <c r="G40" s="2499"/>
      <c r="H40" s="2499"/>
      <c r="I40" s="2500"/>
    </row>
    <row r="41" spans="1:9" ht="20.65" customHeight="1" x14ac:dyDescent="0.2">
      <c r="B41" s="1447"/>
      <c r="C41" s="2498"/>
      <c r="D41" s="2499"/>
      <c r="E41" s="2499"/>
      <c r="F41" s="2499"/>
      <c r="G41" s="2499"/>
      <c r="H41" s="2499"/>
      <c r="I41" s="2500"/>
    </row>
    <row r="42" spans="1:9" ht="20.65" customHeight="1" x14ac:dyDescent="0.2">
      <c r="B42" s="1447"/>
      <c r="C42" s="2498"/>
      <c r="D42" s="2499"/>
      <c r="E42" s="2499"/>
      <c r="F42" s="2499"/>
      <c r="G42" s="2499"/>
      <c r="H42" s="2499"/>
      <c r="I42" s="2500"/>
    </row>
    <row r="43" spans="1:9" ht="6.2" customHeight="1" x14ac:dyDescent="0.2"/>
    <row r="44" spans="1:9" x14ac:dyDescent="0.2">
      <c r="B44" s="1375" t="s">
        <v>1553</v>
      </c>
      <c r="C44" s="1387"/>
      <c r="D44" s="1387"/>
      <c r="E44" s="2501">
        <v>750000</v>
      </c>
      <c r="F44" s="2501"/>
      <c r="G44" s="2501"/>
      <c r="H44" s="1427"/>
    </row>
    <row r="46" spans="1:9" ht="13.5" customHeight="1" x14ac:dyDescent="0.2">
      <c r="B46" s="1375" t="s">
        <v>1552</v>
      </c>
      <c r="C46" s="1387"/>
      <c r="E46" s="1446"/>
      <c r="F46" s="1372" t="s">
        <v>1053</v>
      </c>
      <c r="G46" s="1446" t="s">
        <v>2087</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3" t="str">
        <f>'Single Audit Cover'!A7</f>
        <v>Belleville Twp HSD 201</v>
      </c>
      <c r="C1" s="2493"/>
      <c r="D1" s="2493"/>
      <c r="E1" s="2493"/>
      <c r="F1" s="2493"/>
      <c r="G1" s="2493"/>
      <c r="H1" s="2493"/>
      <c r="I1" s="2493"/>
      <c r="J1" s="2493"/>
      <c r="K1" s="2493"/>
      <c r="L1" s="1524"/>
      <c r="M1" s="1524"/>
    </row>
    <row r="2" spans="1:13" ht="12" customHeight="1" x14ac:dyDescent="0.2">
      <c r="B2" s="2495">
        <f>'Single Audit Cover'!E7</f>
        <v>50082201017</v>
      </c>
      <c r="C2" s="2495"/>
      <c r="D2" s="2495"/>
      <c r="E2" s="2495"/>
      <c r="F2" s="2495"/>
      <c r="G2" s="2495"/>
      <c r="H2" s="2495"/>
      <c r="I2" s="2495"/>
      <c r="J2" s="2495"/>
      <c r="K2" s="2495"/>
      <c r="L2" s="1523"/>
      <c r="M2" s="1522"/>
    </row>
    <row r="3" spans="1:13" ht="10.35" customHeight="1" x14ac:dyDescent="0.2">
      <c r="B3" s="2488" t="s">
        <v>1569</v>
      </c>
      <c r="C3" s="2488"/>
      <c r="D3" s="2488"/>
      <c r="E3" s="2488"/>
      <c r="F3" s="2488"/>
      <c r="G3" s="2488"/>
      <c r="H3" s="2488"/>
      <c r="I3" s="2488"/>
      <c r="J3" s="2488"/>
      <c r="K3" s="2488"/>
      <c r="L3" s="1521"/>
      <c r="M3" s="1521"/>
    </row>
    <row r="4" spans="1:13" ht="11.1" customHeight="1" x14ac:dyDescent="0.2">
      <c r="B4" s="2505" t="str">
        <f>'[1]Single Audit Cover'!A4</f>
        <v>Year Ending June 30, 2016</v>
      </c>
      <c r="C4" s="2505"/>
      <c r="D4" s="2505"/>
      <c r="E4" s="2505"/>
      <c r="F4" s="2505"/>
      <c r="G4" s="2505"/>
      <c r="H4" s="2505"/>
      <c r="I4" s="2505"/>
      <c r="J4" s="2505"/>
      <c r="K4" s="250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5" t="s">
        <v>1589</v>
      </c>
      <c r="C7" s="2505"/>
      <c r="D7" s="2506"/>
      <c r="E7" s="2506"/>
      <c r="F7" s="2506"/>
      <c r="G7" s="2506"/>
      <c r="H7" s="2506"/>
      <c r="I7" s="2506"/>
      <c r="J7" s="2506"/>
      <c r="K7" s="250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c r="H10" s="1517" t="s">
        <v>1586</v>
      </c>
      <c r="I10" s="1516" t="s">
        <v>2087</v>
      </c>
      <c r="J10" s="1515" t="s">
        <v>1585</v>
      </c>
      <c r="K10" s="1427"/>
      <c r="L10" s="1478"/>
    </row>
    <row r="11" spans="1:13" ht="13.5" customHeight="1" x14ac:dyDescent="0.2">
      <c r="B11" s="1427"/>
      <c r="C11" s="1427"/>
      <c r="D11" s="1427"/>
      <c r="E11" s="1427"/>
      <c r="F11" s="1427"/>
      <c r="G11" s="1460"/>
      <c r="H11" s="1427"/>
      <c r="I11" s="1514" t="s">
        <v>1584</v>
      </c>
      <c r="J11" s="1427"/>
      <c r="K11" s="1513" t="s">
        <v>2185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4" t="s">
        <v>2200</v>
      </c>
      <c r="C14" s="2504"/>
      <c r="D14" s="2504"/>
      <c r="E14" s="2504"/>
      <c r="F14" s="2504"/>
      <c r="G14" s="2504"/>
      <c r="H14" s="2504"/>
      <c r="I14" s="2504"/>
      <c r="J14" s="2504"/>
      <c r="K14" s="250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4" t="s">
        <v>2186</v>
      </c>
      <c r="C17" s="2504"/>
      <c r="D17" s="2504"/>
      <c r="E17" s="2504"/>
      <c r="F17" s="2504"/>
      <c r="G17" s="2504"/>
      <c r="H17" s="2504"/>
      <c r="I17" s="2504"/>
      <c r="J17" s="2504"/>
      <c r="K17" s="250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7" t="s">
        <v>2187</v>
      </c>
      <c r="C20" s="2507"/>
      <c r="D20" s="2504"/>
      <c r="E20" s="2504"/>
      <c r="F20" s="2504"/>
      <c r="G20" s="2504"/>
      <c r="H20" s="2504"/>
      <c r="I20" s="2504"/>
      <c r="J20" s="2504"/>
      <c r="K20" s="250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4" t="s">
        <v>2186</v>
      </c>
      <c r="C23" s="2504"/>
      <c r="D23" s="2504"/>
      <c r="E23" s="2504"/>
      <c r="F23" s="2504"/>
      <c r="G23" s="2504"/>
      <c r="H23" s="2504"/>
      <c r="I23" s="2504"/>
      <c r="J23" s="2504"/>
      <c r="K23" s="250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4" t="s">
        <v>2188</v>
      </c>
      <c r="C26" s="2504"/>
      <c r="D26" s="2504"/>
      <c r="E26" s="2504"/>
      <c r="F26" s="2504"/>
      <c r="G26" s="2504"/>
      <c r="H26" s="2504"/>
      <c r="I26" s="2504"/>
      <c r="J26" s="2504"/>
      <c r="K26" s="250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8" t="s">
        <v>2189</v>
      </c>
      <c r="C29" s="2508"/>
      <c r="D29" s="2504"/>
      <c r="E29" s="2504"/>
      <c r="F29" s="2504"/>
      <c r="G29" s="2504"/>
      <c r="H29" s="2504"/>
      <c r="I29" s="2504"/>
      <c r="J29" s="2504"/>
      <c r="K29" s="250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3" t="s">
        <v>2190</v>
      </c>
      <c r="C32" s="2503"/>
      <c r="D32" s="2504"/>
      <c r="E32" s="2504"/>
      <c r="F32" s="2504"/>
      <c r="G32" s="2504"/>
      <c r="H32" s="2504"/>
      <c r="I32" s="2504"/>
      <c r="J32" s="2504"/>
      <c r="K32" s="250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9" t="str">
        <f>'Single Audit Cover'!A7</f>
        <v>Belleville Twp HSD 201</v>
      </c>
      <c r="C1" s="2509"/>
      <c r="D1" s="2509"/>
      <c r="E1" s="2509"/>
      <c r="F1" s="2509"/>
      <c r="G1" s="2509"/>
      <c r="H1" s="2509"/>
      <c r="I1" s="2509"/>
      <c r="J1" s="2509"/>
      <c r="K1" s="2509"/>
      <c r="L1" s="1545"/>
    </row>
    <row r="2" spans="1:12" ht="12.75" customHeight="1" x14ac:dyDescent="0.2">
      <c r="B2" s="2510">
        <f>'Single Audit Cover'!E7</f>
        <v>50082201017</v>
      </c>
      <c r="C2" s="2510"/>
      <c r="D2" s="2510"/>
      <c r="E2" s="2510"/>
      <c r="F2" s="2510"/>
      <c r="G2" s="2510"/>
      <c r="H2" s="2510"/>
      <c r="I2" s="2510"/>
      <c r="J2" s="2510"/>
      <c r="K2" s="2510"/>
      <c r="L2" s="1544"/>
    </row>
    <row r="3" spans="1:12" ht="12.75" customHeight="1" x14ac:dyDescent="0.2">
      <c r="B3" s="2488" t="s">
        <v>1569</v>
      </c>
      <c r="C3" s="2488"/>
      <c r="D3" s="2488"/>
      <c r="E3" s="2488"/>
      <c r="F3" s="2488"/>
      <c r="G3" s="2488"/>
      <c r="H3" s="2488"/>
      <c r="I3" s="2488"/>
      <c r="J3" s="2488"/>
      <c r="K3" s="2488"/>
      <c r="L3" s="1521"/>
    </row>
    <row r="4" spans="1:12" ht="12.75" customHeight="1" x14ac:dyDescent="0.2">
      <c r="B4" s="2488" t="str">
        <f>'[1]Single Audit Cover'!A4</f>
        <v>Year Ending June 30, 2016</v>
      </c>
      <c r="C4" s="2488"/>
      <c r="D4" s="2488"/>
      <c r="E4" s="2488"/>
      <c r="F4" s="2488"/>
      <c r="G4" s="2488"/>
      <c r="H4" s="2488"/>
      <c r="I4" s="2488"/>
      <c r="J4" s="2488"/>
      <c r="K4" s="2488"/>
      <c r="L4" s="1521"/>
    </row>
    <row r="5" spans="1:12" ht="5.25" customHeight="1" x14ac:dyDescent="0.2">
      <c r="B5" s="1353" t="s">
        <v>1390</v>
      </c>
      <c r="C5" s="1353"/>
      <c r="L5" s="1427"/>
    </row>
    <row r="6" spans="1:12" ht="30.75" customHeight="1" x14ac:dyDescent="0.2">
      <c r="A6" s="1427"/>
      <c r="B6" s="2511" t="s">
        <v>1610</v>
      </c>
      <c r="C6" s="2511"/>
      <c r="D6" s="2511"/>
      <c r="E6" s="2511"/>
      <c r="F6" s="2511"/>
      <c r="G6" s="2511"/>
      <c r="H6" s="2511"/>
      <c r="I6" s="2511"/>
      <c r="J6" s="2511"/>
      <c r="K6" s="251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t="s">
        <v>2191</v>
      </c>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2"/>
      <c r="G12" s="2502"/>
      <c r="H12" s="2502"/>
      <c r="I12" s="2502"/>
      <c r="J12" s="2502"/>
      <c r="K12" s="250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2"/>
      <c r="E14" s="2512"/>
      <c r="F14" s="2512"/>
      <c r="H14" s="1433" t="s">
        <v>1604</v>
      </c>
      <c r="I14" s="2513"/>
      <c r="J14" s="2513"/>
      <c r="K14" s="251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3"/>
      <c r="E16" s="2513"/>
      <c r="F16" s="2513"/>
      <c r="G16" s="2513"/>
      <c r="H16" s="2513"/>
      <c r="I16" s="2513"/>
      <c r="J16" s="2513"/>
      <c r="K16" s="2513"/>
      <c r="L16" s="1427"/>
    </row>
    <row r="17" spans="2:12" ht="13.5" customHeight="1" x14ac:dyDescent="0.2">
      <c r="B17" s="1434" t="s">
        <v>1602</v>
      </c>
      <c r="C17" s="1434"/>
      <c r="D17" s="2514"/>
      <c r="E17" s="2514"/>
      <c r="F17" s="2514"/>
      <c r="G17" s="2514"/>
      <c r="H17" s="2514"/>
      <c r="I17" s="2514"/>
      <c r="J17" s="2514"/>
      <c r="K17" s="251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4"/>
      <c r="C20" s="2504"/>
      <c r="D20" s="2504"/>
      <c r="E20" s="2504"/>
      <c r="F20" s="2504"/>
      <c r="G20" s="2504"/>
      <c r="H20" s="2504"/>
      <c r="I20" s="2504"/>
      <c r="J20" s="2504"/>
      <c r="K20" s="250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4"/>
      <c r="C23" s="2504"/>
      <c r="D23" s="2504"/>
      <c r="E23" s="2504"/>
      <c r="F23" s="2504"/>
      <c r="G23" s="2504"/>
      <c r="H23" s="2504"/>
      <c r="I23" s="2504"/>
      <c r="J23" s="2504"/>
      <c r="K23" s="250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4"/>
      <c r="C26" s="2504"/>
      <c r="D26" s="2504"/>
      <c r="E26" s="2504"/>
      <c r="F26" s="2504"/>
      <c r="G26" s="2504"/>
      <c r="H26" s="2504"/>
      <c r="I26" s="2504"/>
      <c r="J26" s="2504"/>
      <c r="K26" s="250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4"/>
      <c r="C29" s="2504"/>
      <c r="D29" s="2504"/>
      <c r="E29" s="2504"/>
      <c r="F29" s="2504"/>
      <c r="G29" s="2504"/>
      <c r="H29" s="2504"/>
      <c r="I29" s="2504"/>
      <c r="J29" s="2504"/>
      <c r="K29" s="250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4"/>
      <c r="C32" s="2504"/>
      <c r="D32" s="2504"/>
      <c r="E32" s="2504"/>
      <c r="F32" s="2504"/>
      <c r="G32" s="2504"/>
      <c r="H32" s="2504"/>
      <c r="I32" s="2504"/>
      <c r="J32" s="2504"/>
      <c r="K32" s="250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4"/>
      <c r="C35" s="2504"/>
      <c r="D35" s="2504"/>
      <c r="E35" s="2504"/>
      <c r="F35" s="2504"/>
      <c r="G35" s="2504"/>
      <c r="H35" s="2504"/>
      <c r="I35" s="2504"/>
      <c r="J35" s="2504"/>
      <c r="K35" s="250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4"/>
      <c r="C38" s="2504"/>
      <c r="D38" s="2504"/>
      <c r="E38" s="2504"/>
      <c r="F38" s="2504"/>
      <c r="G38" s="2504"/>
      <c r="H38" s="2504"/>
      <c r="I38" s="2504"/>
      <c r="J38" s="2504"/>
      <c r="K38" s="250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4"/>
      <c r="C41" s="2504"/>
      <c r="D41" s="2504"/>
      <c r="E41" s="2504"/>
      <c r="F41" s="2504"/>
      <c r="G41" s="2504"/>
      <c r="H41" s="2504"/>
      <c r="I41" s="2504"/>
      <c r="J41" s="2504"/>
      <c r="K41" s="250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3" t="str">
        <f>'Single Audit Cover'!A7</f>
        <v>Belleville Twp HSD 201</v>
      </c>
      <c r="C1" s="2493"/>
      <c r="D1" s="2493"/>
      <c r="E1" s="1557"/>
    </row>
    <row r="2" spans="2:5" s="1387" customFormat="1" ht="12.75" customHeight="1" x14ac:dyDescent="0.2">
      <c r="B2" s="2495">
        <f>'Single Audit Cover'!E7</f>
        <v>50082201017</v>
      </c>
      <c r="C2" s="2495"/>
      <c r="D2" s="2495"/>
      <c r="E2" s="1556"/>
    </row>
    <row r="3" spans="2:5" s="1346" customFormat="1" ht="12.75" customHeight="1" x14ac:dyDescent="0.2">
      <c r="B3" s="2488" t="s">
        <v>1620</v>
      </c>
      <c r="C3" s="2488"/>
      <c r="D3" s="2488"/>
      <c r="E3" s="1981"/>
    </row>
    <row r="4" spans="2:5" s="1387" customFormat="1" ht="12.75" customHeight="1" x14ac:dyDescent="0.2">
      <c r="B4" s="2515" t="str">
        <f>'[1]Single Audit Cover'!A4</f>
        <v>Year Ending June 30, 2016</v>
      </c>
      <c r="C4" s="2515"/>
      <c r="D4" s="2515"/>
      <c r="E4" s="1555"/>
    </row>
    <row r="5" spans="2:5" s="1387" customFormat="1" ht="40.15" customHeight="1" x14ac:dyDescent="0.2">
      <c r="B5" s="1749" t="s">
        <v>2033</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t="s">
        <v>2192</v>
      </c>
      <c r="C8" s="1553" t="s">
        <v>2193</v>
      </c>
      <c r="D8" s="1553" t="s">
        <v>2195</v>
      </c>
      <c r="E8" s="1553"/>
    </row>
    <row r="9" spans="2:5" ht="13.5" customHeight="1" x14ac:dyDescent="0.2">
      <c r="B9" s="1751"/>
      <c r="C9" s="1435" t="s">
        <v>2194</v>
      </c>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3" t="str">
        <f>'Single Audit Cover'!A7</f>
        <v>Belleville Twp HSD 201</v>
      </c>
      <c r="C1" s="2493"/>
      <c r="D1" s="2493"/>
      <c r="E1" s="2493"/>
      <c r="F1" s="1545"/>
      <c r="G1" s="1545"/>
      <c r="H1" s="1545"/>
      <c r="I1" s="1545"/>
      <c r="J1" s="1545"/>
      <c r="K1" s="1545"/>
      <c r="L1" s="1545"/>
    </row>
    <row r="2" spans="2:12" ht="13.5" customHeight="1" x14ac:dyDescent="0.2">
      <c r="B2" s="2495">
        <f>'Single Audit Cover'!E7</f>
        <v>50082201017</v>
      </c>
      <c r="C2" s="2495"/>
      <c r="D2" s="2495"/>
      <c r="E2" s="2495"/>
      <c r="F2" s="1544"/>
      <c r="G2" s="1544"/>
      <c r="H2" s="1544"/>
      <c r="I2" s="1544"/>
      <c r="J2" s="1544"/>
      <c r="K2" s="1544"/>
      <c r="L2" s="1544"/>
    </row>
    <row r="3" spans="2:12" ht="13.5" customHeight="1" x14ac:dyDescent="0.2">
      <c r="B3" s="2488" t="s">
        <v>1628</v>
      </c>
      <c r="C3" s="2488"/>
      <c r="D3" s="2488"/>
      <c r="E3" s="2488"/>
      <c r="F3" s="1981"/>
      <c r="G3" s="1981"/>
      <c r="H3" s="1981"/>
      <c r="I3" s="1981"/>
      <c r="J3" s="1981"/>
      <c r="K3" s="1981"/>
      <c r="L3" s="1981"/>
    </row>
    <row r="4" spans="2:12" ht="13.5" customHeight="1" x14ac:dyDescent="0.2">
      <c r="B4" s="2516" t="str">
        <f>'[1]Single Audit Cover'!A4</f>
        <v>Year Ending June 30, 2016</v>
      </c>
      <c r="C4" s="2516"/>
      <c r="D4" s="2516"/>
      <c r="E4" s="251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8" t="s">
        <v>2199</v>
      </c>
      <c r="C11" s="2508"/>
      <c r="D11" s="2504"/>
      <c r="E11" s="2504"/>
    </row>
    <row r="12" spans="2:12" ht="13.5" customHeight="1" x14ac:dyDescent="0.2">
      <c r="B12" s="1427"/>
      <c r="C12" s="1427"/>
      <c r="D12" s="1427"/>
    </row>
    <row r="13" spans="2:12" ht="13.5" customHeight="1" x14ac:dyDescent="0.2">
      <c r="B13" s="1320" t="s">
        <v>1624</v>
      </c>
      <c r="C13" s="1320"/>
      <c r="D13" s="1427"/>
    </row>
    <row r="14" spans="2:12" ht="76.5" customHeight="1" x14ac:dyDescent="0.2">
      <c r="B14" s="2508" t="s">
        <v>2196</v>
      </c>
      <c r="C14" s="2508"/>
      <c r="D14" s="2504"/>
      <c r="E14" s="2504"/>
    </row>
    <row r="15" spans="2:12" ht="13.5" customHeight="1" x14ac:dyDescent="0.2">
      <c r="B15" s="1427"/>
      <c r="C15" s="1427"/>
      <c r="D15" s="1427"/>
    </row>
    <row r="16" spans="2:12" ht="13.5" customHeight="1" x14ac:dyDescent="0.2">
      <c r="B16" s="1320" t="s">
        <v>1623</v>
      </c>
      <c r="C16" s="1320"/>
      <c r="D16" s="1427"/>
      <c r="E16" s="2047" t="s">
        <v>2202</v>
      </c>
    </row>
    <row r="17" spans="2:5" ht="13.5" customHeight="1" x14ac:dyDescent="0.2">
      <c r="B17" s="1427"/>
      <c r="C17" s="1427"/>
      <c r="D17" s="1427"/>
    </row>
    <row r="18" spans="2:5" ht="13.5" customHeight="1" x14ac:dyDescent="0.2">
      <c r="B18" s="1320" t="s">
        <v>1622</v>
      </c>
      <c r="C18" s="1320"/>
      <c r="D18" s="1427"/>
      <c r="E18" s="1553" t="s">
        <v>2197</v>
      </c>
    </row>
    <row r="19" spans="2:5" ht="13.5" customHeight="1" x14ac:dyDescent="0.2">
      <c r="B19" s="1427"/>
      <c r="C19" s="1427"/>
      <c r="D19" s="1427"/>
    </row>
    <row r="20" spans="2:5" ht="13.5" customHeight="1" x14ac:dyDescent="0.2">
      <c r="B20" s="1320" t="s">
        <v>1621</v>
      </c>
      <c r="C20" s="1320"/>
      <c r="D20" s="1427"/>
      <c r="E20" s="1553" t="s">
        <v>2198</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50082201017</v>
      </c>
    </row>
    <row r="3" spans="1:2" x14ac:dyDescent="0.2">
      <c r="A3" t="s">
        <v>1132</v>
      </c>
      <c r="B3" s="1232" t="str">
        <f>COVER!A15</f>
        <v>St. Clair</v>
      </c>
    </row>
    <row r="4" spans="1:2" x14ac:dyDescent="0.2">
      <c r="A4" t="s">
        <v>1188</v>
      </c>
      <c r="B4" s="1232" t="str">
        <f>COVER!A17</f>
        <v>Belleville Twp HSD 201</v>
      </c>
    </row>
    <row r="5" spans="1:2" x14ac:dyDescent="0.2">
      <c r="A5" t="s">
        <v>819</v>
      </c>
      <c r="B5" s="1232" t="str">
        <f>COVER!A38</f>
        <v>Brian P. Mentzer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066.004582</v>
      </c>
    </row>
    <row r="16" spans="1:2" x14ac:dyDescent="0.2">
      <c r="A16" t="s">
        <v>501</v>
      </c>
      <c r="B16" s="1232" t="str">
        <f>COVER!T13</f>
        <v>Rice Sullivan, LLC</v>
      </c>
    </row>
    <row r="17" spans="1:2" x14ac:dyDescent="0.2">
      <c r="A17" t="s">
        <v>1052</v>
      </c>
      <c r="B17" s="1232" t="str">
        <f>COVER!T15</f>
        <v>Bill R. Dixon, CPA</v>
      </c>
    </row>
    <row r="18" spans="1:2" x14ac:dyDescent="0.2">
      <c r="A18" t="s">
        <v>1370</v>
      </c>
      <c r="B18" s="1232" t="str">
        <f>COVER!T17</f>
        <v>3121 North Illinois Street, Suite A</v>
      </c>
    </row>
    <row r="19" spans="1:2" x14ac:dyDescent="0.2">
      <c r="A19" t="s">
        <v>1054</v>
      </c>
      <c r="B19" s="1232" t="str">
        <f>COVER!T25</f>
        <v>bdixon@rsco.net</v>
      </c>
    </row>
    <row r="20" spans="1:2" x14ac:dyDescent="0.2">
      <c r="A20" t="s">
        <v>1055</v>
      </c>
      <c r="B20" s="1232" t="str">
        <f>COVER!T19</f>
        <v>Swansea</v>
      </c>
    </row>
    <row r="21" spans="1:2" x14ac:dyDescent="0.2">
      <c r="A21" t="s">
        <v>569</v>
      </c>
      <c r="B21" s="1232" t="str">
        <f>COVER!X19</f>
        <v>IL</v>
      </c>
    </row>
    <row r="22" spans="1:2" x14ac:dyDescent="0.2">
      <c r="A22" t="s">
        <v>1056</v>
      </c>
      <c r="B22" s="1232">
        <f>COVER!Z19</f>
        <v>62226</v>
      </c>
    </row>
    <row r="23" spans="1:2" x14ac:dyDescent="0.2">
      <c r="A23" t="s">
        <v>1372</v>
      </c>
      <c r="B23" s="1232" t="str">
        <f>COVER!T21</f>
        <v>(618) 233-0186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670018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15693</v>
      </c>
      <c r="D86" s="14" t="str">
        <f t="shared" si="0"/>
        <v>Error?</v>
      </c>
    </row>
    <row r="87" spans="1:4" x14ac:dyDescent="0.2">
      <c r="A87" s="83">
        <v>26</v>
      </c>
      <c r="D87" s="14" t="str">
        <f t="shared" si="0"/>
        <v>OK</v>
      </c>
    </row>
    <row r="88" spans="1:4" x14ac:dyDescent="0.2">
      <c r="A88" s="55">
        <v>27</v>
      </c>
      <c r="B88" s="1232">
        <f>'Assets-Liab 5-6'!C32</f>
        <v>18847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34540</v>
      </c>
      <c r="C91" s="14" t="s">
        <v>672</v>
      </c>
      <c r="D91" s="14" t="str">
        <f t="shared" si="0"/>
        <v>Error?</v>
      </c>
    </row>
    <row r="92" spans="1:4" x14ac:dyDescent="0.2">
      <c r="A92" s="55">
        <v>31</v>
      </c>
      <c r="B92" s="1232">
        <f>'Assets-Liab 5-6'!C39</f>
        <v>635478</v>
      </c>
      <c r="D92" s="14" t="str">
        <f t="shared" si="0"/>
        <v>Error?</v>
      </c>
    </row>
    <row r="93" spans="1:4" x14ac:dyDescent="0.2">
      <c r="A93" s="55">
        <v>32</v>
      </c>
      <c r="B93" s="1232">
        <f>'Assets-Liab 5-6'!C41</f>
        <v>670018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100</v>
      </c>
      <c r="D108" s="14" t="str">
        <f t="shared" si="0"/>
        <v>Error?</v>
      </c>
    </row>
    <row r="109" spans="1:4" x14ac:dyDescent="0.2">
      <c r="A109" s="55">
        <v>48</v>
      </c>
      <c r="B109" s="1232">
        <f>'Assets-Liab 5-6'!D13</f>
        <v>2550359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832438</v>
      </c>
      <c r="C122" s="14" t="s">
        <v>672</v>
      </c>
      <c r="D122" s="14" t="str">
        <f t="shared" si="0"/>
        <v>Error?</v>
      </c>
    </row>
    <row r="123" spans="1:4" x14ac:dyDescent="0.2">
      <c r="A123" s="55">
        <v>62</v>
      </c>
      <c r="B123" s="1232">
        <f>'Assets-Liab 5-6'!D39</f>
        <v>-832338</v>
      </c>
      <c r="D123" s="14" t="str">
        <f t="shared" si="0"/>
        <v>Error?</v>
      </c>
    </row>
    <row r="124" spans="1:4" x14ac:dyDescent="0.2">
      <c r="A124" s="55">
        <v>63</v>
      </c>
      <c r="B124" s="1232">
        <f>'Assets-Liab 5-6'!D41</f>
        <v>2550359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512195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512195</v>
      </c>
      <c r="D140" s="14" t="str">
        <f t="shared" si="1"/>
        <v>Error?</v>
      </c>
    </row>
    <row r="141" spans="1:4" x14ac:dyDescent="0.2">
      <c r="A141" s="55">
        <v>80</v>
      </c>
      <c r="B141" s="1232">
        <f>'Assets-Liab 5-6'!E41</f>
        <v>512195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926112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926112</v>
      </c>
      <c r="D170" s="14" t="str">
        <f t="shared" si="1"/>
        <v>Error?</v>
      </c>
    </row>
    <row r="171" spans="1:4" x14ac:dyDescent="0.2">
      <c r="A171" s="55">
        <v>110</v>
      </c>
      <c r="B171" s="1232">
        <f>'Assets-Liab 5-6'!F41</f>
        <v>926112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1105241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1105241</v>
      </c>
      <c r="D189" s="14" t="str">
        <f t="shared" si="1"/>
        <v>Error?</v>
      </c>
    </row>
    <row r="190" spans="1:4" x14ac:dyDescent="0.2">
      <c r="A190" s="55">
        <v>129</v>
      </c>
      <c r="B190" s="1232">
        <f>'Assets-Liab 5-6'!G41</f>
        <v>1105241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3673024</v>
      </c>
      <c r="D273" s="14" t="str">
        <f t="shared" si="3"/>
        <v>Error?</v>
      </c>
    </row>
    <row r="274" spans="1:4" x14ac:dyDescent="0.2">
      <c r="A274" s="55">
        <v>213</v>
      </c>
      <c r="B274" s="1232">
        <f>'Assets-Liab 5-6'!M17</f>
        <v>133849658</v>
      </c>
      <c r="D274" s="14" t="str">
        <f t="shared" si="3"/>
        <v>Error?</v>
      </c>
    </row>
    <row r="275" spans="1:4" x14ac:dyDescent="0.2">
      <c r="A275" s="55">
        <v>214</v>
      </c>
      <c r="B275" s="1232">
        <f>'Assets-Liab 5-6'!M18</f>
        <v>1170811</v>
      </c>
      <c r="D275" s="14" t="str">
        <f t="shared" si="3"/>
        <v>Error?</v>
      </c>
    </row>
    <row r="276" spans="1:4" x14ac:dyDescent="0.2">
      <c r="A276" s="55">
        <v>215</v>
      </c>
      <c r="B276" s="1232">
        <f>'Assets-Liab 5-6'!M19</f>
        <v>12891136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151584629</v>
      </c>
      <c r="C279" s="14" t="s">
        <v>672</v>
      </c>
      <c r="D279" s="14" t="str">
        <f t="shared" si="3"/>
        <v>Error?</v>
      </c>
    </row>
    <row r="280" spans="1:4" x14ac:dyDescent="0.2">
      <c r="A280" s="55">
        <v>219</v>
      </c>
      <c r="B280" s="1232">
        <f>'Assets-Liab 5-6'!M40</f>
        <v>151584629</v>
      </c>
      <c r="D280" s="14" t="str">
        <f t="shared" si="3"/>
        <v>Error?</v>
      </c>
    </row>
    <row r="281" spans="1:4" x14ac:dyDescent="0.2">
      <c r="A281" s="55">
        <v>220</v>
      </c>
      <c r="B281" s="1232">
        <f>'Assets-Liab 5-6'!M41</f>
        <v>151584629</v>
      </c>
      <c r="C281" s="14" t="s">
        <v>672</v>
      </c>
      <c r="D281" s="14" t="str">
        <f t="shared" si="3"/>
        <v>Error?</v>
      </c>
    </row>
    <row r="282" spans="1:4" x14ac:dyDescent="0.2">
      <c r="A282" s="55">
        <v>221</v>
      </c>
      <c r="B282" s="1232">
        <f>'Assets-Liab 5-6'!N21</f>
        <v>512195</v>
      </c>
      <c r="D282" s="14" t="str">
        <f t="shared" si="3"/>
        <v>Error?</v>
      </c>
    </row>
    <row r="283" spans="1:4" x14ac:dyDescent="0.2">
      <c r="A283" s="55">
        <v>222</v>
      </c>
      <c r="B283" s="1232">
        <f>'Assets-Liab 5-6'!N22</f>
        <v>61543727</v>
      </c>
      <c r="D283" s="14" t="str">
        <f t="shared" si="3"/>
        <v>Error?</v>
      </c>
    </row>
    <row r="284" spans="1:4" x14ac:dyDescent="0.2">
      <c r="A284" s="55">
        <v>223</v>
      </c>
      <c r="B284" s="1232">
        <f>'Assets-Liab 5-6'!N23</f>
        <v>62055922</v>
      </c>
      <c r="C284" s="14" t="s">
        <v>672</v>
      </c>
      <c r="D284" s="14" t="str">
        <f t="shared" si="3"/>
        <v>Error?</v>
      </c>
    </row>
    <row r="285" spans="1:4" x14ac:dyDescent="0.2">
      <c r="A285" s="55">
        <v>224</v>
      </c>
      <c r="B285" s="1232">
        <f>'Assets-Liab 5-6'!N36</f>
        <v>62055922</v>
      </c>
      <c r="D285" s="14" t="str">
        <f t="shared" si="3"/>
        <v>Error?</v>
      </c>
    </row>
    <row r="286" spans="1:4" x14ac:dyDescent="0.2">
      <c r="A286" s="83">
        <v>225</v>
      </c>
      <c r="D286" s="14" t="str">
        <f t="shared" si="3"/>
        <v>OK</v>
      </c>
    </row>
    <row r="287" spans="1:4" x14ac:dyDescent="0.2">
      <c r="A287" s="55">
        <v>226</v>
      </c>
      <c r="B287" s="1232">
        <f>'Assets-Liab 5-6'!N37</f>
        <v>62055922</v>
      </c>
      <c r="C287" s="14" t="s">
        <v>672</v>
      </c>
      <c r="D287" s="14" t="str">
        <f t="shared" si="3"/>
        <v>Error?</v>
      </c>
    </row>
    <row r="288" spans="1:4" x14ac:dyDescent="0.2">
      <c r="A288" s="55">
        <v>227</v>
      </c>
      <c r="B288" s="1232">
        <f>'Assets-Liab 5-6'!N41</f>
        <v>62055922</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9000000</v>
      </c>
      <c r="D651" s="14" t="str">
        <f t="shared" si="9"/>
        <v>Error?</v>
      </c>
    </row>
    <row r="652" spans="1:4" x14ac:dyDescent="0.2">
      <c r="A652" s="55">
        <v>591</v>
      </c>
      <c r="B652" s="1232">
        <f>'Acct Summary 7-8'!I34</f>
        <v>187466</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14125426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1223289</v>
      </c>
      <c r="D717" s="14" t="str">
        <f t="shared" si="10"/>
        <v>Error?</v>
      </c>
    </row>
    <row r="718" spans="1:4" x14ac:dyDescent="0.2">
      <c r="A718" s="55">
        <v>657</v>
      </c>
      <c r="B718" s="1232">
        <f>'Expenditures 15-22'!C14</f>
        <v>973922</v>
      </c>
      <c r="D718" s="14" t="str">
        <f t="shared" si="10"/>
        <v>Error?</v>
      </c>
    </row>
    <row r="719" spans="1:4" x14ac:dyDescent="0.2">
      <c r="A719" s="55">
        <v>658</v>
      </c>
      <c r="B719" s="1232">
        <f>'Expenditures 15-22'!C15</f>
        <v>53378</v>
      </c>
      <c r="D719" s="14" t="str">
        <f t="shared" si="10"/>
        <v>Error?</v>
      </c>
    </row>
    <row r="720" spans="1:4" x14ac:dyDescent="0.2">
      <c r="A720" s="55">
        <v>659</v>
      </c>
      <c r="B720" s="1232">
        <f>'Expenditures 15-22'!C33</f>
        <v>23033415</v>
      </c>
      <c r="C720" s="14" t="s">
        <v>672</v>
      </c>
      <c r="D720" s="14" t="str">
        <f t="shared" si="10"/>
        <v>Error?</v>
      </c>
    </row>
    <row r="721" spans="1:4" x14ac:dyDescent="0.2">
      <c r="A721" s="55">
        <v>660</v>
      </c>
      <c r="B721" s="1232">
        <f>'Expenditures 15-22'!C36</f>
        <v>280845</v>
      </c>
      <c r="D721" s="14" t="str">
        <f t="shared" si="10"/>
        <v>Error?</v>
      </c>
    </row>
    <row r="722" spans="1:4" x14ac:dyDescent="0.2">
      <c r="A722" s="55">
        <v>661</v>
      </c>
      <c r="B722" s="1232">
        <f>'Expenditures 15-22'!C37</f>
        <v>842783</v>
      </c>
      <c r="D722" s="14" t="str">
        <f t="shared" si="10"/>
        <v>Error?</v>
      </c>
    </row>
    <row r="723" spans="1:4" x14ac:dyDescent="0.2">
      <c r="A723" s="55">
        <v>662</v>
      </c>
      <c r="B723" s="1232">
        <f>'Expenditures 15-22'!C38</f>
        <v>104959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1228587</v>
      </c>
      <c r="C727" s="14" t="s">
        <v>672</v>
      </c>
      <c r="D727" s="14" t="str">
        <f t="shared" si="10"/>
        <v>Error?</v>
      </c>
    </row>
    <row r="728" spans="1:4" x14ac:dyDescent="0.2">
      <c r="A728" s="55">
        <v>667</v>
      </c>
      <c r="B728" s="1232">
        <f>'Expenditures 15-22'!C44</f>
        <v>522325</v>
      </c>
      <c r="D728" s="14" t="str">
        <f t="shared" si="10"/>
        <v>Error?</v>
      </c>
    </row>
    <row r="729" spans="1:4" x14ac:dyDescent="0.2">
      <c r="A729" s="55">
        <v>668</v>
      </c>
      <c r="B729" s="1232">
        <f>'Expenditures 15-22'!C45</f>
        <v>420954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943279</v>
      </c>
      <c r="C731" s="14" t="s">
        <v>672</v>
      </c>
      <c r="D731" s="14" t="str">
        <f t="shared" si="10"/>
        <v>Error?</v>
      </c>
    </row>
    <row r="732" spans="1:4" x14ac:dyDescent="0.2">
      <c r="A732" s="55">
        <v>671</v>
      </c>
      <c r="B732" s="1232">
        <f>'Expenditures 15-22'!C49</f>
        <v>76397</v>
      </c>
      <c r="D732" s="14" t="str">
        <f t="shared" si="10"/>
        <v>Error?</v>
      </c>
    </row>
    <row r="733" spans="1:4" x14ac:dyDescent="0.2">
      <c r="A733" s="55">
        <v>672</v>
      </c>
      <c r="B733" s="1232">
        <f>'Expenditures 15-22'!C50</f>
        <v>314405</v>
      </c>
      <c r="D733" s="14" t="str">
        <f t="shared" si="10"/>
        <v>Error?</v>
      </c>
    </row>
    <row r="734" spans="1:4" x14ac:dyDescent="0.2">
      <c r="A734" s="55">
        <v>673</v>
      </c>
      <c r="B734" s="1232">
        <f>'Expenditures 15-22'!C53</f>
        <v>390802</v>
      </c>
      <c r="C734" s="14" t="s">
        <v>672</v>
      </c>
      <c r="D734" s="14" t="str">
        <f t="shared" si="10"/>
        <v>Error?</v>
      </c>
    </row>
    <row r="735" spans="1:4" x14ac:dyDescent="0.2">
      <c r="A735" s="55">
        <v>674</v>
      </c>
      <c r="B735" s="1232">
        <f>'Expenditures 15-22'!C55</f>
        <v>1886781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1886781</v>
      </c>
      <c r="C737" s="14" t="s">
        <v>672</v>
      </c>
      <c r="D737" s="14" t="str">
        <f t="shared" si="10"/>
        <v>Error?</v>
      </c>
    </row>
    <row r="738" spans="1:4" x14ac:dyDescent="0.2">
      <c r="A738" s="55">
        <v>677</v>
      </c>
      <c r="B738" s="1232">
        <f>'Expenditures 15-22'!C59</f>
        <v>200308</v>
      </c>
      <c r="D738" s="14" t="str">
        <f t="shared" si="10"/>
        <v>Error?</v>
      </c>
    </row>
    <row r="739" spans="1:4" x14ac:dyDescent="0.2">
      <c r="A739" s="55">
        <v>678</v>
      </c>
      <c r="B739" s="1232">
        <f>'Expenditures 15-22'!C60</f>
        <v>115313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315621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121773</v>
      </c>
      <c r="D751" s="14" t="str">
        <f t="shared" si="10"/>
        <v>Error?</v>
      </c>
    </row>
    <row r="752" spans="1:4" x14ac:dyDescent="0.2">
      <c r="A752" s="83">
        <v>691</v>
      </c>
      <c r="D752" s="14" t="str">
        <f t="shared" si="10"/>
        <v>OK</v>
      </c>
    </row>
    <row r="753" spans="1:4" x14ac:dyDescent="0.2">
      <c r="A753" s="55">
        <v>692</v>
      </c>
      <c r="B753" s="1232">
        <f>'Expenditures 15-22'!C72</f>
        <v>121773</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4886843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27920258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3651604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302627</v>
      </c>
      <c r="D775" s="14" t="str">
        <f t="shared" si="11"/>
        <v>Error?</v>
      </c>
    </row>
    <row r="776" spans="1:4" x14ac:dyDescent="0.2">
      <c r="A776" s="55">
        <v>715</v>
      </c>
      <c r="B776" s="1232">
        <f>'Expenditures 15-22'!D14</f>
        <v>104836</v>
      </c>
      <c r="D776" s="14" t="str">
        <f t="shared" si="11"/>
        <v>Error?</v>
      </c>
    </row>
    <row r="777" spans="1:4" x14ac:dyDescent="0.2">
      <c r="A777" s="55">
        <v>716</v>
      </c>
      <c r="B777" s="1232">
        <f>'Expenditures 15-22'!D15</f>
        <v>5548</v>
      </c>
      <c r="D777" s="14" t="str">
        <f t="shared" si="11"/>
        <v>Error?</v>
      </c>
    </row>
    <row r="778" spans="1:4" x14ac:dyDescent="0.2">
      <c r="A778" s="55">
        <v>717</v>
      </c>
      <c r="B778" s="1232">
        <f>'Expenditures 15-22'!D33</f>
        <v>5891542</v>
      </c>
      <c r="C778" s="14" t="s">
        <v>672</v>
      </c>
      <c r="D778" s="14" t="str">
        <f t="shared" si="11"/>
        <v>Error?</v>
      </c>
    </row>
    <row r="779" spans="1:4" x14ac:dyDescent="0.2">
      <c r="A779" s="55">
        <v>718</v>
      </c>
      <c r="B779" s="1232">
        <f>'Expenditures 15-22'!D36</f>
        <v>63162</v>
      </c>
      <c r="D779" s="14" t="str">
        <f t="shared" si="11"/>
        <v>Error?</v>
      </c>
    </row>
    <row r="780" spans="1:4" x14ac:dyDescent="0.2">
      <c r="A780" s="55">
        <v>719</v>
      </c>
      <c r="B780" s="1232">
        <f>'Expenditures 15-22'!D37</f>
        <v>176204</v>
      </c>
      <c r="D780" s="14" t="str">
        <f t="shared" si="11"/>
        <v>Error?</v>
      </c>
    </row>
    <row r="781" spans="1:4" x14ac:dyDescent="0.2">
      <c r="A781" s="55">
        <v>720</v>
      </c>
      <c r="B781" s="1232">
        <f>'Expenditures 15-22'!D38</f>
        <v>27022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266388</v>
      </c>
      <c r="C785" s="14" t="s">
        <v>672</v>
      </c>
      <c r="D785" s="14" t="str">
        <f t="shared" si="11"/>
        <v>Error?</v>
      </c>
    </row>
    <row r="786" spans="1:4" x14ac:dyDescent="0.2">
      <c r="A786" s="55">
        <v>725</v>
      </c>
      <c r="B786" s="1232">
        <f>'Expenditures 15-22'!D44</f>
        <v>121565</v>
      </c>
      <c r="D786" s="14" t="str">
        <f t="shared" si="11"/>
        <v>Error?</v>
      </c>
    </row>
    <row r="787" spans="1:4" x14ac:dyDescent="0.2">
      <c r="A787" s="55">
        <v>726</v>
      </c>
      <c r="B787" s="1232">
        <f>'Expenditures 15-22'!D45</f>
        <v>108776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230341</v>
      </c>
      <c r="C789" s="14" t="s">
        <v>672</v>
      </c>
      <c r="D789" s="14" t="str">
        <f t="shared" si="11"/>
        <v>Error?</v>
      </c>
    </row>
    <row r="790" spans="1:4" x14ac:dyDescent="0.2">
      <c r="A790" s="55">
        <v>729</v>
      </c>
      <c r="B790" s="1232">
        <f>'Expenditures 15-22'!D49</f>
        <v>12604</v>
      </c>
      <c r="D790" s="14" t="str">
        <f t="shared" si="11"/>
        <v>Error?</v>
      </c>
    </row>
    <row r="791" spans="1:4" x14ac:dyDescent="0.2">
      <c r="A791" s="55">
        <v>730</v>
      </c>
      <c r="B791" s="1232">
        <f>'Expenditures 15-22'!D50</f>
        <v>57631</v>
      </c>
      <c r="D791" s="14" t="str">
        <f t="shared" si="11"/>
        <v>Error?</v>
      </c>
    </row>
    <row r="792" spans="1:4" x14ac:dyDescent="0.2">
      <c r="A792" s="55">
        <v>731</v>
      </c>
      <c r="B792" s="1232">
        <f>'Expenditures 15-22'!D53</f>
        <v>70235</v>
      </c>
      <c r="C792" s="14" t="s">
        <v>672</v>
      </c>
      <c r="D792" s="14" t="str">
        <f t="shared" si="11"/>
        <v>Error?</v>
      </c>
    </row>
    <row r="793" spans="1:4" x14ac:dyDescent="0.2">
      <c r="A793" s="55">
        <v>732</v>
      </c>
      <c r="B793" s="1232">
        <f>'Expenditures 15-22'!D55</f>
        <v>371842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371842</v>
      </c>
      <c r="C795" s="14" t="s">
        <v>672</v>
      </c>
      <c r="D795" s="14" t="str">
        <f t="shared" si="11"/>
        <v>Error?</v>
      </c>
    </row>
    <row r="796" spans="1:4" x14ac:dyDescent="0.2">
      <c r="A796" s="55">
        <v>735</v>
      </c>
      <c r="B796" s="1232">
        <f>'Expenditures 15-22'!D59</f>
        <v>42263</v>
      </c>
      <c r="D796" s="14" t="str">
        <f t="shared" si="11"/>
        <v>Error?</v>
      </c>
    </row>
    <row r="797" spans="1:4" x14ac:dyDescent="0.2">
      <c r="A797" s="55">
        <v>736</v>
      </c>
      <c r="B797" s="1232">
        <f>'Expenditures 15-22'!D60</f>
        <v>19417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61680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20266</v>
      </c>
      <c r="D809" s="14" t="str">
        <f t="shared" si="11"/>
        <v>Error?</v>
      </c>
    </row>
    <row r="810" spans="1:4" x14ac:dyDescent="0.2">
      <c r="A810" s="83">
        <v>749</v>
      </c>
      <c r="D810" s="14" t="str">
        <f t="shared" si="11"/>
        <v>OK</v>
      </c>
    </row>
    <row r="811" spans="1:4" x14ac:dyDescent="0.2">
      <c r="A811" s="55">
        <v>750</v>
      </c>
      <c r="B811" s="1232">
        <f>'Expenditures 15-22'!D72</f>
        <v>20266</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1020752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6912294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39780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3295</v>
      </c>
      <c r="D833" s="14" t="str">
        <f t="shared" si="12"/>
        <v>Error?</v>
      </c>
    </row>
    <row r="834" spans="1:4" x14ac:dyDescent="0.2">
      <c r="A834" s="55">
        <v>773</v>
      </c>
      <c r="B834" s="1232">
        <f>'Expenditures 15-22'!E14</f>
        <v>158055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266574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1500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1500</v>
      </c>
      <c r="C843" s="14" t="s">
        <v>672</v>
      </c>
      <c r="D843" s="14" t="str">
        <f t="shared" si="12"/>
        <v>Error?</v>
      </c>
    </row>
    <row r="844" spans="1:4" x14ac:dyDescent="0.2">
      <c r="A844" s="55">
        <v>783</v>
      </c>
      <c r="B844" s="1232">
        <f>'Expenditures 15-22'!E44</f>
        <v>54795</v>
      </c>
      <c r="D844" s="14" t="str">
        <f t="shared" si="12"/>
        <v>Error?</v>
      </c>
    </row>
    <row r="845" spans="1:4" x14ac:dyDescent="0.2">
      <c r="A845" s="55">
        <v>784</v>
      </c>
      <c r="B845" s="1232">
        <f>'Expenditures 15-22'!E45</f>
        <v>34927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89722</v>
      </c>
      <c r="C847" s="14" t="s">
        <v>672</v>
      </c>
      <c r="D847" s="14" t="str">
        <f t="shared" si="12"/>
        <v>Error?</v>
      </c>
    </row>
    <row r="848" spans="1:4" x14ac:dyDescent="0.2">
      <c r="A848" s="55">
        <v>787</v>
      </c>
      <c r="B848" s="1232">
        <f>'Expenditures 15-22'!E49</f>
        <v>133238</v>
      </c>
      <c r="D848" s="14" t="str">
        <f t="shared" si="12"/>
        <v>Error?</v>
      </c>
    </row>
    <row r="849" spans="1:4" x14ac:dyDescent="0.2">
      <c r="A849" s="55">
        <v>788</v>
      </c>
      <c r="B849" s="1232">
        <f>'Expenditures 15-22'!E50</f>
        <v>8192</v>
      </c>
      <c r="D849" s="14" t="str">
        <f t="shared" si="12"/>
        <v>Error?</v>
      </c>
    </row>
    <row r="850" spans="1:4" x14ac:dyDescent="0.2">
      <c r="A850" s="55">
        <v>789</v>
      </c>
      <c r="B850" s="1232">
        <f>'Expenditures 15-22'!E53</f>
        <v>141430</v>
      </c>
      <c r="C850" s="14" t="s">
        <v>672</v>
      </c>
      <c r="D850" s="14" t="str">
        <f t="shared" si="12"/>
        <v>Error?</v>
      </c>
    </row>
    <row r="851" spans="1:4" x14ac:dyDescent="0.2">
      <c r="A851" s="55">
        <v>790</v>
      </c>
      <c r="B851" s="1232">
        <f>'Expenditures 15-22'!E55</f>
        <v>34438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34438</v>
      </c>
      <c r="C853" s="14" t="s">
        <v>672</v>
      </c>
      <c r="D853" s="14" t="str">
        <f t="shared" si="12"/>
        <v>Error?</v>
      </c>
    </row>
    <row r="854" spans="1:4" x14ac:dyDescent="0.2">
      <c r="A854" s="55">
        <v>793</v>
      </c>
      <c r="B854" s="1232">
        <f>'Expenditures 15-22'!E59</f>
        <v>4680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1424963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1429643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67766</v>
      </c>
      <c r="D867" s="14" t="str">
        <f t="shared" si="12"/>
        <v>Error?</v>
      </c>
    </row>
    <row r="868" spans="1:4" x14ac:dyDescent="0.2">
      <c r="A868" s="83">
        <v>807</v>
      </c>
      <c r="D868" s="14" t="str">
        <f t="shared" si="12"/>
        <v>OK</v>
      </c>
    </row>
    <row r="869" spans="1:4" x14ac:dyDescent="0.2">
      <c r="A869" s="55">
        <v>808</v>
      </c>
      <c r="B869" s="1232">
        <f>'Expenditures 15-22'!E72</f>
        <v>67766</v>
      </c>
      <c r="C869" s="14" t="s">
        <v>672</v>
      </c>
      <c r="D869" s="14" t="str">
        <f t="shared" si="12"/>
        <v>Error?</v>
      </c>
    </row>
    <row r="870" spans="1:4" x14ac:dyDescent="0.2">
      <c r="A870" s="55">
        <v>809</v>
      </c>
      <c r="B870" s="1232">
        <f>'Expenditures 15-22'!E73</f>
        <v>750</v>
      </c>
      <c r="D870" s="14" t="str">
        <f t="shared" si="12"/>
        <v>Error?</v>
      </c>
    </row>
    <row r="871" spans="1:4" x14ac:dyDescent="0.2">
      <c r="A871" s="55">
        <v>810</v>
      </c>
      <c r="B871" s="1232">
        <f>'Expenditures 15-22'!E74</f>
        <v>1765249</v>
      </c>
      <c r="C871" s="14" t="s">
        <v>672</v>
      </c>
      <c r="D871" s="14" t="str">
        <f t="shared" si="12"/>
        <v>Error?</v>
      </c>
    </row>
    <row r="872" spans="1:4" x14ac:dyDescent="0.2">
      <c r="A872" s="55">
        <v>811</v>
      </c>
      <c r="B872" s="1232">
        <f>'Expenditures 15-22'!E75</f>
        <v>890</v>
      </c>
      <c r="D872" s="14" t="str">
        <f t="shared" si="12"/>
        <v>Error?</v>
      </c>
    </row>
    <row r="873" spans="1:4" x14ac:dyDescent="0.2">
      <c r="A873" s="55">
        <v>812</v>
      </c>
      <c r="B873" s="1232">
        <f>'Expenditures 15-22'!E114</f>
        <v>2228226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138216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54654</v>
      </c>
      <c r="D891" s="14" t="str">
        <f t="shared" si="12"/>
        <v>Error?</v>
      </c>
    </row>
    <row r="892" spans="1:4" x14ac:dyDescent="0.2">
      <c r="A892" s="55">
        <v>831</v>
      </c>
      <c r="B892" s="1232">
        <f>'Expenditures 15-22'!F14</f>
        <v>43072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290859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3275</v>
      </c>
      <c r="D896" s="14" t="str">
        <f t="shared" si="13"/>
        <v>Error?</v>
      </c>
    </row>
    <row r="897" spans="1:4" x14ac:dyDescent="0.2">
      <c r="A897" s="55">
        <v>836</v>
      </c>
      <c r="B897" s="1232">
        <f>'Expenditures 15-22'!F38</f>
        <v>3228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6503</v>
      </c>
      <c r="C901" s="14" t="s">
        <v>672</v>
      </c>
      <c r="D901" s="14" t="str">
        <f t="shared" si="13"/>
        <v>Error?</v>
      </c>
    </row>
    <row r="902" spans="1:4" x14ac:dyDescent="0.2">
      <c r="A902" s="55">
        <v>841</v>
      </c>
      <c r="B902" s="1232">
        <f>'Expenditures 15-22'!F44</f>
        <v>25398</v>
      </c>
      <c r="D902" s="14" t="str">
        <f t="shared" si="13"/>
        <v>Error?</v>
      </c>
    </row>
    <row r="903" spans="1:4" x14ac:dyDescent="0.2">
      <c r="A903" s="55">
        <v>842</v>
      </c>
      <c r="B903" s="1232">
        <f>'Expenditures 15-22'!F45</f>
        <v>10649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36047</v>
      </c>
      <c r="C905" s="14" t="s">
        <v>672</v>
      </c>
      <c r="D905" s="14" t="str">
        <f t="shared" si="13"/>
        <v>Error?</v>
      </c>
    </row>
    <row r="906" spans="1:4" x14ac:dyDescent="0.2">
      <c r="A906" s="55">
        <v>845</v>
      </c>
      <c r="B906" s="1232">
        <f>'Expenditures 15-22'!F49</f>
        <v>3756</v>
      </c>
      <c r="D906" s="14" t="str">
        <f t="shared" si="13"/>
        <v>Error?</v>
      </c>
    </row>
    <row r="907" spans="1:4" x14ac:dyDescent="0.2">
      <c r="A907" s="55">
        <v>846</v>
      </c>
      <c r="B907" s="1232">
        <f>'Expenditures 15-22'!F50</f>
        <v>4001</v>
      </c>
      <c r="D907" s="14" t="str">
        <f t="shared" si="13"/>
        <v>Error?</v>
      </c>
    </row>
    <row r="908" spans="1:4" x14ac:dyDescent="0.2">
      <c r="A908" s="55">
        <v>847</v>
      </c>
      <c r="B908" s="1232">
        <f>'Expenditures 15-22'!F53</f>
        <v>7757</v>
      </c>
      <c r="C908" s="14" t="s">
        <v>672</v>
      </c>
      <c r="D908" s="14" t="str">
        <f t="shared" si="13"/>
        <v>Error?</v>
      </c>
    </row>
    <row r="909" spans="1:4" x14ac:dyDescent="0.2">
      <c r="A909" s="55">
        <v>848</v>
      </c>
      <c r="B909" s="1232">
        <f>'Expenditures 15-22'!F55</f>
        <v>104863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104863</v>
      </c>
      <c r="C911" s="14" t="s">
        <v>672</v>
      </c>
      <c r="D911" s="14" t="str">
        <f t="shared" si="13"/>
        <v>Error?</v>
      </c>
    </row>
    <row r="912" spans="1:4" x14ac:dyDescent="0.2">
      <c r="A912" s="55">
        <v>851</v>
      </c>
      <c r="B912" s="1232">
        <f>'Expenditures 15-22'!F59</f>
        <v>1626</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2429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4055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24593</v>
      </c>
      <c r="D925" s="14" t="str">
        <f t="shared" si="13"/>
        <v>Error?</v>
      </c>
    </row>
    <row r="926" spans="1:4" x14ac:dyDescent="0.2">
      <c r="A926" s="83">
        <v>865</v>
      </c>
      <c r="D926" s="14" t="str">
        <f t="shared" si="13"/>
        <v>OK</v>
      </c>
    </row>
    <row r="927" spans="1:4" x14ac:dyDescent="0.2">
      <c r="A927" s="55">
        <v>866</v>
      </c>
      <c r="B927" s="1232">
        <f>'Expenditures 15-22'!F72</f>
        <v>24593</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183818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474677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14275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96273</v>
      </c>
      <c r="D949" s="14" t="str">
        <f t="shared" si="13"/>
        <v>Error?</v>
      </c>
    </row>
    <row r="950" spans="1:4" x14ac:dyDescent="0.2">
      <c r="A950" s="55">
        <v>889</v>
      </c>
      <c r="B950" s="1232">
        <f>'Expenditures 15-22'!G14</f>
        <v>650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111798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3490</v>
      </c>
      <c r="D965" s="14" t="str">
        <f t="shared" si="14"/>
        <v>Error?</v>
      </c>
    </row>
    <row r="966" spans="1:4" x14ac:dyDescent="0.2">
      <c r="A966" s="55">
        <v>905</v>
      </c>
      <c r="B966" s="1232">
        <f>'Expenditures 15-22'!G53</f>
        <v>3490</v>
      </c>
      <c r="C966" s="14" t="s">
        <v>672</v>
      </c>
      <c r="D966" s="14" t="str">
        <f t="shared" si="14"/>
        <v>Error?</v>
      </c>
    </row>
    <row r="967" spans="1:4" x14ac:dyDescent="0.2">
      <c r="A967" s="55">
        <v>906</v>
      </c>
      <c r="B967" s="1232">
        <f>'Expenditures 15-22'!G55</f>
        <v>6515</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6515</v>
      </c>
      <c r="C969" s="14" t="s">
        <v>672</v>
      </c>
      <c r="D969" s="14" t="str">
        <f t="shared" si="14"/>
        <v>Error?</v>
      </c>
    </row>
    <row r="970" spans="1:4" x14ac:dyDescent="0.2">
      <c r="A970" s="55">
        <v>909</v>
      </c>
      <c r="B970" s="1232">
        <f>'Expenditures 15-22'!G59</f>
        <v>17000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17000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5654</v>
      </c>
      <c r="D983" s="14" t="str">
        <f t="shared" si="14"/>
        <v>Error?</v>
      </c>
    </row>
    <row r="984" spans="1:4" x14ac:dyDescent="0.2">
      <c r="A984" s="83">
        <v>923</v>
      </c>
      <c r="D984" s="14" t="str">
        <f t="shared" si="14"/>
        <v>OK</v>
      </c>
    </row>
    <row r="985" spans="1:4" x14ac:dyDescent="0.2">
      <c r="A985" s="55">
        <v>924</v>
      </c>
      <c r="B985" s="1232">
        <f>'Expenditures 15-22'!G72</f>
        <v>5654</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32659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144457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8612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375080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3740</v>
      </c>
      <c r="D1022" s="14" t="str">
        <f t="shared" si="14"/>
        <v>Error?</v>
      </c>
    </row>
    <row r="1023" spans="1:4" x14ac:dyDescent="0.2">
      <c r="A1023" s="55">
        <v>962</v>
      </c>
      <c r="B1023" s="1232">
        <f>'Expenditures 15-22'!H50</f>
        <v>38652</v>
      </c>
      <c r="D1023" s="14" t="str">
        <f t="shared" ref="D1023:D1086" si="15">IF(ISBLANK(B1023),"OK",IF(A1023-B1023=0,"OK","Error?"))</f>
        <v>Error?</v>
      </c>
    </row>
    <row r="1024" spans="1:4" x14ac:dyDescent="0.2">
      <c r="A1024" s="55">
        <v>963</v>
      </c>
      <c r="B1024" s="1232">
        <f>'Expenditures 15-22'!H53</f>
        <v>42392</v>
      </c>
      <c r="C1024" s="14" t="s">
        <v>672</v>
      </c>
      <c r="D1024" s="14" t="str">
        <f t="shared" si="15"/>
        <v>Error?</v>
      </c>
    </row>
    <row r="1025" spans="1:4" x14ac:dyDescent="0.2">
      <c r="A1025" s="55">
        <v>964</v>
      </c>
      <c r="B1025" s="1232">
        <f>'Expenditures 15-22'!H55</f>
        <v>7820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7820</v>
      </c>
      <c r="C1027" s="14" t="s">
        <v>672</v>
      </c>
      <c r="D1027" s="14" t="str">
        <f t="shared" si="15"/>
        <v>Error?</v>
      </c>
    </row>
    <row r="1028" spans="1:4" x14ac:dyDescent="0.2">
      <c r="A1028" s="55">
        <v>967</v>
      </c>
      <c r="B1028" s="1232">
        <f>'Expenditures 15-22'!H59</f>
        <v>4140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4140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54352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1296242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6167</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6167</v>
      </c>
      <c r="C1053" s="14" t="s">
        <v>672</v>
      </c>
      <c r="D1053" s="14" t="str">
        <f t="shared" si="15"/>
        <v>Error?</v>
      </c>
    </row>
    <row r="1054" spans="1:4" x14ac:dyDescent="0.2">
      <c r="A1054" s="55">
        <v>993</v>
      </c>
      <c r="B1054" s="1232">
        <f>'Expenditures 15-22'!H114</f>
        <v>1731841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17977913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1680138</v>
      </c>
      <c r="C1105" s="14" t="s">
        <v>672</v>
      </c>
      <c r="D1105" s="14" t="str">
        <f t="shared" si="16"/>
        <v>Error?</v>
      </c>
    </row>
    <row r="1106" spans="1:4" x14ac:dyDescent="0.2">
      <c r="A1106" s="55">
        <v>1045</v>
      </c>
      <c r="B1106" s="1232">
        <f>'Expenditures 15-22'!K14</f>
        <v>1280535</v>
      </c>
      <c r="C1106" s="14" t="s">
        <v>672</v>
      </c>
      <c r="D1106" s="14" t="str">
        <f t="shared" si="16"/>
        <v>Error?</v>
      </c>
    </row>
    <row r="1107" spans="1:4" x14ac:dyDescent="0.2">
      <c r="A1107" s="55">
        <v>1046</v>
      </c>
      <c r="B1107" s="1232">
        <f>'Expenditures 15-22'!K15</f>
        <v>58926</v>
      </c>
      <c r="C1107" s="14" t="s">
        <v>672</v>
      </c>
      <c r="D1107" s="14" t="str">
        <f t="shared" si="16"/>
        <v>Error?</v>
      </c>
    </row>
    <row r="1108" spans="1:4" x14ac:dyDescent="0.2">
      <c r="A1108" s="55">
        <v>1047</v>
      </c>
      <c r="B1108" s="1232">
        <f>'Expenditures 15-22'!K33</f>
        <v>29969268</v>
      </c>
      <c r="C1108" s="14" t="s">
        <v>672</v>
      </c>
      <c r="D1108" s="14" t="str">
        <f t="shared" si="16"/>
        <v>Error?</v>
      </c>
    </row>
    <row r="1109" spans="1:4" x14ac:dyDescent="0.2">
      <c r="A1109" s="55">
        <v>1048</v>
      </c>
      <c r="B1109" s="1232">
        <f>'Expenditures 15-22'!K36</f>
        <v>344007</v>
      </c>
      <c r="C1109" s="14" t="s">
        <v>672</v>
      </c>
      <c r="D1109" s="14" t="str">
        <f t="shared" si="16"/>
        <v>Error?</v>
      </c>
    </row>
    <row r="1110" spans="1:4" x14ac:dyDescent="0.2">
      <c r="A1110" s="55">
        <v>1049</v>
      </c>
      <c r="B1110" s="1232">
        <f>'Expenditures 15-22'!K37</f>
        <v>1022262</v>
      </c>
      <c r="C1110" s="14" t="s">
        <v>672</v>
      </c>
      <c r="D1110" s="14" t="str">
        <f t="shared" si="16"/>
        <v>Error?</v>
      </c>
    </row>
    <row r="1111" spans="1:4" x14ac:dyDescent="0.2">
      <c r="A1111" s="55">
        <v>1050</v>
      </c>
      <c r="B1111" s="1232">
        <f>'Expenditures 15-22'!K38</f>
        <v>135209</v>
      </c>
      <c r="C1111" s="14" t="s">
        <v>672</v>
      </c>
      <c r="D1111" s="14" t="str">
        <f t="shared" si="16"/>
        <v>Error?</v>
      </c>
    </row>
    <row r="1112" spans="1:4" x14ac:dyDescent="0.2">
      <c r="A1112" s="55">
        <v>1051</v>
      </c>
      <c r="B1112" s="1232">
        <f>'Expenditures 15-22'!K39</f>
        <v>1500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1502978</v>
      </c>
      <c r="C1115" s="14" t="s">
        <v>672</v>
      </c>
      <c r="D1115" s="14" t="str">
        <f t="shared" si="16"/>
        <v>Error?</v>
      </c>
    </row>
    <row r="1116" spans="1:4" x14ac:dyDescent="0.2">
      <c r="A1116" s="55">
        <v>1055</v>
      </c>
      <c r="B1116" s="1232">
        <f>'Expenditures 15-22'!K44</f>
        <v>724083</v>
      </c>
      <c r="C1116" s="14" t="s">
        <v>672</v>
      </c>
      <c r="D1116" s="14" t="str">
        <f t="shared" si="16"/>
        <v>Error?</v>
      </c>
    </row>
    <row r="1117" spans="1:4" x14ac:dyDescent="0.2">
      <c r="A1117" s="55">
        <v>1056</v>
      </c>
      <c r="B1117" s="1232">
        <f>'Expenditures 15-22'!K45</f>
        <v>575306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1299389</v>
      </c>
      <c r="C1119" s="14" t="s">
        <v>672</v>
      </c>
      <c r="D1119" s="14" t="str">
        <f t="shared" si="16"/>
        <v>Error?</v>
      </c>
    </row>
    <row r="1120" spans="1:4" x14ac:dyDescent="0.2">
      <c r="A1120" s="55">
        <v>1059</v>
      </c>
      <c r="B1120" s="1232">
        <f>'Expenditures 15-22'!K49</f>
        <v>229735</v>
      </c>
      <c r="C1120" s="14" t="s">
        <v>672</v>
      </c>
      <c r="D1120" s="14" t="str">
        <f t="shared" si="16"/>
        <v>Error?</v>
      </c>
    </row>
    <row r="1121" spans="1:4" x14ac:dyDescent="0.2">
      <c r="A1121" s="55">
        <v>1060</v>
      </c>
      <c r="B1121" s="1232">
        <f>'Expenditures 15-22'!K50</f>
        <v>426371</v>
      </c>
      <c r="C1121" s="14" t="s">
        <v>672</v>
      </c>
      <c r="D1121" s="14" t="str">
        <f t="shared" si="16"/>
        <v>Error?</v>
      </c>
    </row>
    <row r="1122" spans="1:4" x14ac:dyDescent="0.2">
      <c r="A1122" s="55">
        <v>1061</v>
      </c>
      <c r="B1122" s="1232">
        <f>'Expenditures 15-22'!K53</f>
        <v>656106</v>
      </c>
      <c r="C1122" s="14" t="s">
        <v>672</v>
      </c>
      <c r="D1122" s="14" t="str">
        <f t="shared" si="16"/>
        <v>Error?</v>
      </c>
    </row>
    <row r="1123" spans="1:4" x14ac:dyDescent="0.2">
      <c r="A1123" s="55">
        <v>1062</v>
      </c>
      <c r="B1123" s="1232">
        <f>'Expenditures 15-22'!K55</f>
        <v>2412259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2412259</v>
      </c>
      <c r="C1125" s="14" t="s">
        <v>672</v>
      </c>
      <c r="D1125" s="14" t="str">
        <f t="shared" si="16"/>
        <v>Error?</v>
      </c>
    </row>
    <row r="1126" spans="1:4" x14ac:dyDescent="0.2">
      <c r="A1126" s="55">
        <v>1065</v>
      </c>
      <c r="B1126" s="1232">
        <f>'Expenditures 15-22'!K59</f>
        <v>270017</v>
      </c>
      <c r="C1126" s="14" t="s">
        <v>672</v>
      </c>
      <c r="D1126" s="14" t="str">
        <f t="shared" si="16"/>
        <v>Error?</v>
      </c>
    </row>
    <row r="1127" spans="1:4" x14ac:dyDescent="0.2">
      <c r="A1127" s="55">
        <v>1066</v>
      </c>
      <c r="B1127" s="1232">
        <f>'Expenditures 15-22'!K60</f>
        <v>134730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1427392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1832139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240052</v>
      </c>
      <c r="C1139" s="14" t="s">
        <v>672</v>
      </c>
      <c r="D1139" s="14" t="str">
        <f t="shared" si="16"/>
        <v>Error?</v>
      </c>
    </row>
    <row r="1140" spans="1:4" x14ac:dyDescent="0.2">
      <c r="A1140" s="83">
        <v>1079</v>
      </c>
      <c r="D1140" s="14" t="str">
        <f t="shared" si="16"/>
        <v>OK</v>
      </c>
    </row>
    <row r="1141" spans="1:4" x14ac:dyDescent="0.2">
      <c r="A1141" s="55">
        <v>1080</v>
      </c>
      <c r="B1141" s="1232">
        <f>'Expenditures 15-22'!K72</f>
        <v>240052</v>
      </c>
      <c r="C1141" s="14" t="s">
        <v>672</v>
      </c>
      <c r="D1141" s="14" t="str">
        <f t="shared" si="16"/>
        <v>Error?</v>
      </c>
    </row>
    <row r="1142" spans="1:4" x14ac:dyDescent="0.2">
      <c r="A1142" s="55">
        <v>1081</v>
      </c>
      <c r="B1142" s="1232">
        <f>'Expenditures 15-22'!K73</f>
        <v>750</v>
      </c>
      <c r="C1142" s="14" t="s">
        <v>672</v>
      </c>
      <c r="D1142" s="14" t="str">
        <f t="shared" si="16"/>
        <v>Error?</v>
      </c>
    </row>
    <row r="1143" spans="1:4" x14ac:dyDescent="0.2">
      <c r="A1143" s="55">
        <v>1082</v>
      </c>
      <c r="B1143" s="1232">
        <f>'Expenditures 15-22'!K74</f>
        <v>7943673</v>
      </c>
      <c r="C1143" s="14" t="s">
        <v>672</v>
      </c>
      <c r="D1143" s="14" t="str">
        <f t="shared" si="16"/>
        <v>Error?</v>
      </c>
    </row>
    <row r="1144" spans="1:4" x14ac:dyDescent="0.2">
      <c r="A1144" s="55">
        <v>1083</v>
      </c>
      <c r="B1144" s="1232">
        <f>'Expenditures 15-22'!K75</f>
        <v>890</v>
      </c>
      <c r="C1144" s="14" t="s">
        <v>672</v>
      </c>
      <c r="D1144" s="14" t="str">
        <f t="shared" si="16"/>
        <v>Error?</v>
      </c>
    </row>
    <row r="1145" spans="1:4" x14ac:dyDescent="0.2">
      <c r="A1145" s="55">
        <v>1084</v>
      </c>
      <c r="B1145" s="1232">
        <f>'Expenditures 15-22'!K102</f>
        <v>1491755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6167</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6167</v>
      </c>
      <c r="C1151" s="14" t="s">
        <v>672</v>
      </c>
      <c r="D1151" s="14" t="str">
        <f t="shared" ref="D1151:D1214" si="17">IF(ISBLANK(B1151),"OK",IF(A1151-B1151=0,"OK","Error?"))</f>
        <v>Error?</v>
      </c>
    </row>
    <row r="1152" spans="1:4" x14ac:dyDescent="0.2">
      <c r="A1152" s="55">
        <v>1091</v>
      </c>
      <c r="B1152" s="1232">
        <f>'Expenditures 15-22'!K114</f>
        <v>39411753</v>
      </c>
      <c r="C1152" s="14" t="s">
        <v>672</v>
      </c>
      <c r="D1152" s="14" t="str">
        <f t="shared" si="17"/>
        <v>Error?</v>
      </c>
    </row>
    <row r="1153" spans="1:4" x14ac:dyDescent="0.2">
      <c r="A1153" s="55">
        <v>1092</v>
      </c>
      <c r="B1153" s="1232">
        <f>'Expenditures 15-22'!K115</f>
        <v>-2953217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2444035</v>
      </c>
      <c r="D1221" s="14" t="str">
        <f t="shared" si="18"/>
        <v>Error?</v>
      </c>
    </row>
    <row r="1222" spans="1:4" x14ac:dyDescent="0.2">
      <c r="A1222" s="83">
        <v>1161</v>
      </c>
      <c r="D1222" s="14" t="str">
        <f t="shared" si="18"/>
        <v>OK</v>
      </c>
    </row>
    <row r="1223" spans="1:4" x14ac:dyDescent="0.2">
      <c r="A1223" s="55">
        <v>1162</v>
      </c>
      <c r="B1223" s="1232">
        <f>'Expenditures 15-22'!C127</f>
        <v>2444035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2444035</v>
      </c>
      <c r="C1225" s="14" t="s">
        <v>672</v>
      </c>
      <c r="D1225" s="14" t="str">
        <f t="shared" si="18"/>
        <v>Error?</v>
      </c>
    </row>
    <row r="1226" spans="1:4" x14ac:dyDescent="0.2">
      <c r="A1226" s="55">
        <v>1165</v>
      </c>
      <c r="B1226" s="1232">
        <f>'Expenditures 15-22'!C150</f>
        <v>2444035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412430</v>
      </c>
      <c r="D1229" s="14" t="str">
        <f t="shared" si="18"/>
        <v>Error?</v>
      </c>
    </row>
    <row r="1230" spans="1:4" x14ac:dyDescent="0.2">
      <c r="A1230" s="83">
        <v>1169</v>
      </c>
      <c r="D1230" s="14" t="str">
        <f t="shared" si="18"/>
        <v>OK</v>
      </c>
    </row>
    <row r="1231" spans="1:4" x14ac:dyDescent="0.2">
      <c r="A1231" s="55">
        <v>1170</v>
      </c>
      <c r="B1231" s="1232">
        <f>'Expenditures 15-22'!D127</f>
        <v>412430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412430</v>
      </c>
      <c r="C1233" s="14" t="s">
        <v>672</v>
      </c>
      <c r="D1233" s="14" t="str">
        <f t="shared" si="18"/>
        <v>Error?</v>
      </c>
    </row>
    <row r="1234" spans="1:4" x14ac:dyDescent="0.2">
      <c r="A1234" s="55">
        <v>1173</v>
      </c>
      <c r="B1234" s="1232">
        <f>'Expenditures 15-22'!D150</f>
        <v>412430</v>
      </c>
      <c r="C1234" s="14" t="s">
        <v>672</v>
      </c>
      <c r="D1234" s="14" t="str">
        <f t="shared" si="18"/>
        <v>Error?</v>
      </c>
    </row>
    <row r="1235" spans="1:4" x14ac:dyDescent="0.2">
      <c r="A1235" s="55">
        <v>1174</v>
      </c>
      <c r="B1235" s="1232">
        <f>'Expenditures 15-22'!E122</f>
        <v>125208</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442350</v>
      </c>
      <c r="D1237" s="14" t="str">
        <f t="shared" si="18"/>
        <v>Error?</v>
      </c>
    </row>
    <row r="1238" spans="1:4" x14ac:dyDescent="0.2">
      <c r="A1238" s="83">
        <v>1177</v>
      </c>
      <c r="D1238" s="14" t="str">
        <f t="shared" si="18"/>
        <v>OK</v>
      </c>
    </row>
    <row r="1239" spans="1:4" x14ac:dyDescent="0.2">
      <c r="A1239" s="55">
        <v>1178</v>
      </c>
      <c r="B1239" s="1232">
        <f>'Expenditures 15-22'!E127</f>
        <v>567558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567558</v>
      </c>
      <c r="C1241" s="14" t="s">
        <v>672</v>
      </c>
      <c r="D1241" s="14" t="str">
        <f t="shared" si="18"/>
        <v>Error?</v>
      </c>
    </row>
    <row r="1242" spans="1:4" x14ac:dyDescent="0.2">
      <c r="A1242" s="55">
        <v>1181</v>
      </c>
      <c r="B1242" s="1232">
        <f>'Expenditures 15-22'!E150</f>
        <v>567558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1397069</v>
      </c>
      <c r="D1245" s="14" t="str">
        <f t="shared" si="18"/>
        <v>Error?</v>
      </c>
    </row>
    <row r="1246" spans="1:4" x14ac:dyDescent="0.2">
      <c r="A1246" s="83">
        <v>1185</v>
      </c>
      <c r="D1246" s="14" t="str">
        <f t="shared" si="18"/>
        <v>OK</v>
      </c>
    </row>
    <row r="1247" spans="1:4" x14ac:dyDescent="0.2">
      <c r="A1247" s="55">
        <v>1186</v>
      </c>
      <c r="B1247" s="1232">
        <f>'Expenditures 15-22'!F127</f>
        <v>1397069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1397069</v>
      </c>
      <c r="C1249" s="14" t="s">
        <v>672</v>
      </c>
      <c r="D1249" s="14" t="str">
        <f t="shared" si="18"/>
        <v>Error?</v>
      </c>
    </row>
    <row r="1250" spans="1:4" x14ac:dyDescent="0.2">
      <c r="A1250" s="55">
        <v>1189</v>
      </c>
      <c r="B1250" s="1232">
        <f>'Expenditures 15-22'!F150</f>
        <v>1397069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192032</v>
      </c>
      <c r="D1252" s="14" t="str">
        <f t="shared" si="18"/>
        <v>Error?</v>
      </c>
    </row>
    <row r="1253" spans="1:4" x14ac:dyDescent="0.2">
      <c r="A1253" s="55">
        <v>1192</v>
      </c>
      <c r="B1253" s="1232">
        <f>'Expenditures 15-22'!G124</f>
        <v>865012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1057044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1057044</v>
      </c>
      <c r="C1258" s="14" t="s">
        <v>672</v>
      </c>
      <c r="D1258" s="14" t="str">
        <f t="shared" si="18"/>
        <v>Error?</v>
      </c>
    </row>
    <row r="1259" spans="1:4" x14ac:dyDescent="0.2">
      <c r="A1259" s="55">
        <v>1198</v>
      </c>
      <c r="B1259" s="1232">
        <f>'Expenditures 15-22'!G150</f>
        <v>1057044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86647</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86647</v>
      </c>
      <c r="C1273" s="14" t="s">
        <v>672</v>
      </c>
      <c r="D1273" s="14" t="str">
        <f t="shared" si="18"/>
        <v>Error?</v>
      </c>
    </row>
    <row r="1274" spans="1:4" x14ac:dyDescent="0.2">
      <c r="A1274" s="55">
        <v>1213</v>
      </c>
      <c r="B1274" s="1232">
        <f>'Expenditures 15-22'!K122</f>
        <v>125208</v>
      </c>
      <c r="C1274" s="14" t="s">
        <v>672</v>
      </c>
      <c r="D1274" s="14" t="str">
        <f t="shared" si="18"/>
        <v>Error?</v>
      </c>
    </row>
    <row r="1275" spans="1:4" x14ac:dyDescent="0.2">
      <c r="A1275" s="55">
        <v>1214</v>
      </c>
      <c r="B1275" s="1232">
        <f>'Expenditures 15-22'!K123</f>
        <v>192032</v>
      </c>
      <c r="C1275" s="14" t="s">
        <v>672</v>
      </c>
      <c r="D1275" s="14" t="str">
        <f t="shared" si="18"/>
        <v>Error?</v>
      </c>
    </row>
    <row r="1276" spans="1:4" x14ac:dyDescent="0.2">
      <c r="A1276" s="55">
        <v>1215</v>
      </c>
      <c r="B1276" s="1232">
        <f>'Expenditures 15-22'!K124</f>
        <v>5560896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5878136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5878136</v>
      </c>
      <c r="C1281" s="14" t="s">
        <v>672</v>
      </c>
      <c r="D1281" s="14" t="str">
        <f t="shared" si="19"/>
        <v>Error?</v>
      </c>
    </row>
    <row r="1282" spans="1:4" x14ac:dyDescent="0.2">
      <c r="A1282" s="55">
        <v>1221</v>
      </c>
      <c r="B1282" s="1232">
        <f>'Expenditures 15-22'!K138</f>
        <v>86647</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5964783</v>
      </c>
      <c r="C1288" s="14" t="s">
        <v>672</v>
      </c>
      <c r="D1288" s="14" t="str">
        <f t="shared" si="19"/>
        <v>Error?</v>
      </c>
    </row>
    <row r="1289" spans="1:4" x14ac:dyDescent="0.2">
      <c r="A1289" s="55">
        <v>1228</v>
      </c>
      <c r="B1289" s="1232">
        <f>'Expenditures 15-22'!K151</f>
        <v>-1417364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2266977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4202764</v>
      </c>
      <c r="D1315" s="14" t="str">
        <f t="shared" si="19"/>
        <v>Error?</v>
      </c>
    </row>
    <row r="1316" spans="1:4" x14ac:dyDescent="0.2">
      <c r="A1316" s="55">
        <v>1255</v>
      </c>
      <c r="B1316" s="1232">
        <f>'Expenditures 15-22'!H165</f>
        <v>18609</v>
      </c>
      <c r="D1316" s="14" t="str">
        <f t="shared" si="19"/>
        <v>Error?</v>
      </c>
    </row>
    <row r="1317" spans="1:4" x14ac:dyDescent="0.2">
      <c r="A1317" s="55">
        <v>1256</v>
      </c>
      <c r="B1317" s="1232">
        <f>'Expenditures 15-22'!H166</f>
        <v>6488350</v>
      </c>
      <c r="C1317" s="14" t="s">
        <v>672</v>
      </c>
      <c r="D1317" s="14" t="str">
        <f t="shared" si="19"/>
        <v>Error?</v>
      </c>
    </row>
    <row r="1318" spans="1:4" x14ac:dyDescent="0.2">
      <c r="A1318" s="55">
        <v>1257</v>
      </c>
      <c r="B1318" s="1232">
        <f>'Expenditures 15-22'!H168</f>
        <v>6488350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2266977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4202764</v>
      </c>
      <c r="C1329" s="14" t="s">
        <v>672</v>
      </c>
      <c r="D1329" s="14" t="str">
        <f t="shared" si="19"/>
        <v>Error?</v>
      </c>
    </row>
    <row r="1330" spans="1:4" x14ac:dyDescent="0.2">
      <c r="A1330" s="55">
        <v>1269</v>
      </c>
      <c r="B1330" s="1232">
        <f>'Expenditures 15-22'!K165</f>
        <v>18609</v>
      </c>
      <c r="C1330" s="14" t="s">
        <v>672</v>
      </c>
      <c r="D1330" s="14" t="str">
        <f t="shared" si="19"/>
        <v>Error?</v>
      </c>
    </row>
    <row r="1331" spans="1:4" x14ac:dyDescent="0.2">
      <c r="A1331" s="55">
        <v>1270</v>
      </c>
      <c r="B1331" s="1232">
        <f>'Expenditures 15-22'!K166</f>
        <v>6488350</v>
      </c>
      <c r="C1331" s="14" t="s">
        <v>672</v>
      </c>
      <c r="D1331" s="14" t="str">
        <f t="shared" si="19"/>
        <v>Error?</v>
      </c>
    </row>
    <row r="1332" spans="1:4" x14ac:dyDescent="0.2">
      <c r="A1332" s="55">
        <v>1271</v>
      </c>
      <c r="B1332" s="1232">
        <f>'Expenditures 15-22'!K168</f>
        <v>6488350</v>
      </c>
      <c r="C1332" s="14" t="s">
        <v>672</v>
      </c>
      <c r="D1332" s="14" t="str">
        <f t="shared" si="19"/>
        <v>Error?</v>
      </c>
    </row>
    <row r="1333" spans="1:4" x14ac:dyDescent="0.2">
      <c r="A1333" s="55">
        <v>1272</v>
      </c>
      <c r="B1333" s="1232">
        <f>'Expenditures 15-22'!K169</f>
        <v>-59402</v>
      </c>
      <c r="C1333" s="14" t="s">
        <v>672</v>
      </c>
      <c r="D1333" s="14" t="str">
        <f t="shared" si="19"/>
        <v>Error?</v>
      </c>
    </row>
    <row r="1334" spans="1:4" x14ac:dyDescent="0.2">
      <c r="A1334" s="83">
        <v>1273</v>
      </c>
      <c r="D1334" s="14" t="str">
        <f t="shared" si="19"/>
        <v>OK</v>
      </c>
    </row>
    <row r="1335" spans="1:4" x14ac:dyDescent="0.2">
      <c r="A1335" s="55">
        <v>1274</v>
      </c>
      <c r="B1335" s="1232">
        <f>'Expenditures 15-22'!C176</f>
        <v>56576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56576</v>
      </c>
      <c r="C1339" s="14" t="s">
        <v>672</v>
      </c>
      <c r="D1339" s="14" t="str">
        <f t="shared" si="19"/>
        <v>Error?</v>
      </c>
    </row>
    <row r="1340" spans="1:4" x14ac:dyDescent="0.2">
      <c r="A1340" s="55">
        <v>1279</v>
      </c>
      <c r="B1340" s="1232">
        <f>'Expenditures 15-22'!C204</f>
        <v>56576</v>
      </c>
      <c r="C1340" s="14" t="s">
        <v>672</v>
      </c>
      <c r="D1340" s="14" t="str">
        <f t="shared" si="19"/>
        <v>Error?</v>
      </c>
    </row>
    <row r="1341" spans="1:4" x14ac:dyDescent="0.2">
      <c r="A1341" s="55">
        <v>1280</v>
      </c>
      <c r="B1341" s="1232">
        <f>'Expenditures 15-22'!D176</f>
        <v>12604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12604</v>
      </c>
      <c r="C1345" s="14" t="s">
        <v>672</v>
      </c>
      <c r="D1345" s="14" t="str">
        <f t="shared" si="20"/>
        <v>Error?</v>
      </c>
    </row>
    <row r="1346" spans="1:4" x14ac:dyDescent="0.2">
      <c r="A1346" s="55">
        <v>1285</v>
      </c>
      <c r="B1346" s="1232">
        <f>'Expenditures 15-22'!D204</f>
        <v>12604</v>
      </c>
      <c r="C1346" s="14" t="s">
        <v>672</v>
      </c>
      <c r="D1346" s="14" t="str">
        <f t="shared" si="20"/>
        <v>Error?</v>
      </c>
    </row>
    <row r="1347" spans="1:4" x14ac:dyDescent="0.2">
      <c r="A1347" s="55">
        <v>1286</v>
      </c>
      <c r="B1347" s="1232">
        <f>'Expenditures 15-22'!E176</f>
        <v>4072500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4072500</v>
      </c>
      <c r="C1351" s="14" t="s">
        <v>672</v>
      </c>
      <c r="D1351" s="14" t="str">
        <f t="shared" si="20"/>
        <v>Error?</v>
      </c>
    </row>
    <row r="1352" spans="1:4" x14ac:dyDescent="0.2">
      <c r="A1352" s="55">
        <v>1291</v>
      </c>
      <c r="B1352" s="1232">
        <f>'Expenditures 15-22'!E190</f>
        <v>3001</v>
      </c>
      <c r="C1352" s="14" t="s">
        <v>672</v>
      </c>
      <c r="D1352" s="14" t="str">
        <f t="shared" si="20"/>
        <v>Error?</v>
      </c>
    </row>
    <row r="1353" spans="1:4" x14ac:dyDescent="0.2">
      <c r="A1353" s="55">
        <v>1292</v>
      </c>
      <c r="B1353" s="1232">
        <f>'Expenditures 15-22'!E204</f>
        <v>4075501</v>
      </c>
      <c r="C1353" s="14" t="s">
        <v>672</v>
      </c>
      <c r="D1353" s="14" t="str">
        <f t="shared" si="20"/>
        <v>Error?</v>
      </c>
    </row>
    <row r="1354" spans="1:4" x14ac:dyDescent="0.2">
      <c r="A1354" s="55">
        <v>1293</v>
      </c>
      <c r="B1354" s="1232">
        <f>'Expenditures 15-22'!F176</f>
        <v>1800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1800</v>
      </c>
      <c r="C1358" s="14" t="s">
        <v>672</v>
      </c>
      <c r="D1358" s="14" t="str">
        <f t="shared" si="20"/>
        <v>Error?</v>
      </c>
    </row>
    <row r="1359" spans="1:4" x14ac:dyDescent="0.2">
      <c r="A1359" s="55">
        <v>1298</v>
      </c>
      <c r="B1359" s="1232">
        <f>'Expenditures 15-22'!F204</f>
        <v>1800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4143480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4143480</v>
      </c>
      <c r="C1381" s="14" t="s">
        <v>672</v>
      </c>
      <c r="D1381" s="14" t="str">
        <f t="shared" si="20"/>
        <v>Error?</v>
      </c>
    </row>
    <row r="1382" spans="1:4" x14ac:dyDescent="0.2">
      <c r="A1382" s="55">
        <v>1321</v>
      </c>
      <c r="B1382" s="1232">
        <f>'Expenditures 15-22'!K190</f>
        <v>3001</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4146481</v>
      </c>
      <c r="C1388" s="14" t="s">
        <v>672</v>
      </c>
      <c r="D1388" s="14" t="str">
        <f t="shared" si="20"/>
        <v>Error?</v>
      </c>
    </row>
    <row r="1389" spans="1:4" x14ac:dyDescent="0.2">
      <c r="A1389" s="55">
        <v>1328</v>
      </c>
      <c r="B1389" s="1232">
        <f>'Expenditures 15-22'!K205</f>
        <v>93674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22806</v>
      </c>
      <c r="D1407" s="14" t="str">
        <f t="shared" ref="D1407:D1470" si="21">IF(ISBLANK(B1407),"OK",IF(A1407-B1407=0,"OK","Error?"))</f>
        <v>Error?</v>
      </c>
    </row>
    <row r="1408" spans="1:4" x14ac:dyDescent="0.2">
      <c r="A1408" s="55">
        <v>1347</v>
      </c>
      <c r="B1408" s="1232">
        <f>'Expenditures 15-22'!D217</f>
        <v>36797</v>
      </c>
      <c r="D1408" s="14" t="str">
        <f t="shared" si="21"/>
        <v>Error?</v>
      </c>
    </row>
    <row r="1409" spans="1:4" x14ac:dyDescent="0.2">
      <c r="A1409" s="55">
        <v>1348</v>
      </c>
      <c r="B1409" s="1232">
        <f>'Expenditures 15-22'!D218</f>
        <v>1968</v>
      </c>
      <c r="D1409" s="14" t="str">
        <f t="shared" si="21"/>
        <v>Error?</v>
      </c>
    </row>
    <row r="1410" spans="1:4" x14ac:dyDescent="0.2">
      <c r="A1410" s="55">
        <v>1349</v>
      </c>
      <c r="B1410" s="1232">
        <f>'Expenditures 15-22'!D223</f>
        <v>687862</v>
      </c>
      <c r="C1410" s="14" t="s">
        <v>672</v>
      </c>
      <c r="D1410" s="14" t="str">
        <f t="shared" si="21"/>
        <v>Error?</v>
      </c>
    </row>
    <row r="1411" spans="1:4" x14ac:dyDescent="0.2">
      <c r="A1411" s="55">
        <v>1350</v>
      </c>
      <c r="B1411" s="1232">
        <f>'Expenditures 15-22'!D226</f>
        <v>3946</v>
      </c>
      <c r="D1411" s="14" t="str">
        <f t="shared" si="21"/>
        <v>Error?</v>
      </c>
    </row>
    <row r="1412" spans="1:4" x14ac:dyDescent="0.2">
      <c r="A1412" s="55">
        <v>1351</v>
      </c>
      <c r="B1412" s="1232">
        <f>'Expenditures 15-22'!D227</f>
        <v>38698</v>
      </c>
      <c r="D1412" s="14" t="str">
        <f t="shared" si="21"/>
        <v>Error?</v>
      </c>
    </row>
    <row r="1413" spans="1:4" x14ac:dyDescent="0.2">
      <c r="A1413" s="55">
        <v>1352</v>
      </c>
      <c r="B1413" s="1232">
        <f>'Expenditures 15-22'!D228</f>
        <v>2134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44778</v>
      </c>
      <c r="C1417" s="14" t="s">
        <v>672</v>
      </c>
      <c r="D1417" s="14" t="str">
        <f t="shared" si="21"/>
        <v>Error?</v>
      </c>
    </row>
    <row r="1418" spans="1:4" x14ac:dyDescent="0.2">
      <c r="A1418" s="55">
        <v>1357</v>
      </c>
      <c r="B1418" s="1232">
        <f>'Expenditures 15-22'!D234</f>
        <v>18621</v>
      </c>
      <c r="D1418" s="14" t="str">
        <f t="shared" si="21"/>
        <v>Error?</v>
      </c>
    </row>
    <row r="1419" spans="1:4" x14ac:dyDescent="0.2">
      <c r="A1419" s="55">
        <v>1358</v>
      </c>
      <c r="B1419" s="1232">
        <f>'Expenditures 15-22'!D235</f>
        <v>19448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38069</v>
      </c>
      <c r="C1421" s="14" t="s">
        <v>672</v>
      </c>
      <c r="D1421" s="14" t="str">
        <f t="shared" si="21"/>
        <v>Error?</v>
      </c>
    </row>
    <row r="1422" spans="1:4" x14ac:dyDescent="0.2">
      <c r="A1422" s="55">
        <v>1361</v>
      </c>
      <c r="B1422" s="1232">
        <f>'Expenditures 15-22'!D239</f>
        <v>14141</v>
      </c>
      <c r="D1422" s="14" t="str">
        <f t="shared" si="21"/>
        <v>Error?</v>
      </c>
    </row>
    <row r="1423" spans="1:4" x14ac:dyDescent="0.2">
      <c r="A1423" s="55">
        <v>1362</v>
      </c>
      <c r="B1423" s="1232">
        <f>'Expenditures 15-22'!D240</f>
        <v>25442</v>
      </c>
      <c r="D1423" s="14" t="str">
        <f t="shared" si="21"/>
        <v>Error?</v>
      </c>
    </row>
    <row r="1424" spans="1:4" x14ac:dyDescent="0.2">
      <c r="A1424" s="55">
        <v>1363</v>
      </c>
      <c r="B1424" s="1232">
        <f>'Expenditures 15-22'!D251</f>
        <v>120116</v>
      </c>
      <c r="C1424" s="14" t="s">
        <v>672</v>
      </c>
      <c r="D1424" s="14" t="str">
        <f t="shared" si="21"/>
        <v>Error?</v>
      </c>
    </row>
    <row r="1425" spans="1:4" x14ac:dyDescent="0.2">
      <c r="A1425" s="55">
        <v>1364</v>
      </c>
      <c r="B1425" s="1232">
        <f>'Expenditures 15-22'!D253</f>
        <v>184941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184941</v>
      </c>
      <c r="C1427" s="14" t="s">
        <v>672</v>
      </c>
      <c r="D1427" s="14" t="str">
        <f t="shared" si="21"/>
        <v>Error?</v>
      </c>
    </row>
    <row r="1428" spans="1:4" x14ac:dyDescent="0.2">
      <c r="A1428" s="55">
        <v>1367</v>
      </c>
      <c r="B1428" s="1232">
        <f>'Expenditures 15-22'!D257</f>
        <v>14313</v>
      </c>
      <c r="D1428" s="14" t="str">
        <f t="shared" si="21"/>
        <v>Error?</v>
      </c>
    </row>
    <row r="1429" spans="1:4" x14ac:dyDescent="0.2">
      <c r="A1429" s="55">
        <v>1368</v>
      </c>
      <c r="B1429" s="1232">
        <f>'Expenditures 15-22'!D258</f>
        <v>21560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453764</v>
      </c>
      <c r="D1431" s="14" t="str">
        <f t="shared" si="21"/>
        <v>Error?</v>
      </c>
    </row>
    <row r="1432" spans="1:4" x14ac:dyDescent="0.2">
      <c r="A1432" s="55">
        <v>1371</v>
      </c>
      <c r="B1432" s="1232">
        <f>'Expenditures 15-22'!D261</f>
        <v>10066</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499703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22832</v>
      </c>
      <c r="D1442" s="14" t="str">
        <f t="shared" si="21"/>
        <v>Error?</v>
      </c>
    </row>
    <row r="1443" spans="1:4" x14ac:dyDescent="0.2">
      <c r="A1443" s="83">
        <v>1382</v>
      </c>
      <c r="D1443" s="14" t="str">
        <f t="shared" si="21"/>
        <v>OK</v>
      </c>
    </row>
    <row r="1444" spans="1:4" x14ac:dyDescent="0.2">
      <c r="A1444" s="55">
        <v>1383</v>
      </c>
      <c r="B1444" s="1232">
        <f>'Expenditures 15-22'!D271</f>
        <v>22832</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910439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1624226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22806</v>
      </c>
      <c r="C1471" s="14" t="s">
        <v>672</v>
      </c>
      <c r="D1471" s="14" t="str">
        <f t="shared" ref="D1471:D1534" si="22">IF(ISBLANK(B1471),"OK",IF(A1471-B1471=0,"OK","Error?"))</f>
        <v>Error?</v>
      </c>
    </row>
    <row r="1472" spans="1:4" x14ac:dyDescent="0.2">
      <c r="A1472" s="55">
        <v>1411</v>
      </c>
      <c r="B1472" s="1232">
        <f>'Expenditures 15-22'!K217</f>
        <v>36797</v>
      </c>
      <c r="C1472" s="14" t="s">
        <v>672</v>
      </c>
      <c r="D1472" s="14" t="str">
        <f t="shared" si="22"/>
        <v>Error?</v>
      </c>
    </row>
    <row r="1473" spans="1:4" x14ac:dyDescent="0.2">
      <c r="A1473" s="55">
        <v>1412</v>
      </c>
      <c r="B1473" s="1232">
        <f>'Expenditures 15-22'!K218</f>
        <v>1968</v>
      </c>
      <c r="C1473" s="14" t="s">
        <v>672</v>
      </c>
      <c r="D1473" s="14" t="str">
        <f t="shared" si="22"/>
        <v>Error?</v>
      </c>
    </row>
    <row r="1474" spans="1:4" x14ac:dyDescent="0.2">
      <c r="A1474" s="55">
        <v>1413</v>
      </c>
      <c r="B1474" s="1232">
        <f>'Expenditures 15-22'!K223</f>
        <v>687862</v>
      </c>
      <c r="C1474" s="14" t="s">
        <v>672</v>
      </c>
      <c r="D1474" s="14" t="str">
        <f t="shared" si="22"/>
        <v>Error?</v>
      </c>
    </row>
    <row r="1475" spans="1:4" x14ac:dyDescent="0.2">
      <c r="A1475" s="55">
        <v>1414</v>
      </c>
      <c r="B1475" s="1232">
        <f>'Expenditures 15-22'!K226</f>
        <v>3946</v>
      </c>
      <c r="C1475" s="14" t="s">
        <v>672</v>
      </c>
      <c r="D1475" s="14" t="str">
        <f t="shared" si="22"/>
        <v>Error?</v>
      </c>
    </row>
    <row r="1476" spans="1:4" x14ac:dyDescent="0.2">
      <c r="A1476" s="55">
        <v>1415</v>
      </c>
      <c r="B1476" s="1232">
        <f>'Expenditures 15-22'!K227</f>
        <v>38698</v>
      </c>
      <c r="C1476" s="14" t="s">
        <v>672</v>
      </c>
      <c r="D1476" s="14" t="str">
        <f t="shared" si="22"/>
        <v>Error?</v>
      </c>
    </row>
    <row r="1477" spans="1:4" x14ac:dyDescent="0.2">
      <c r="A1477" s="55">
        <v>1416</v>
      </c>
      <c r="B1477" s="1232">
        <f>'Expenditures 15-22'!K228</f>
        <v>2134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44778</v>
      </c>
      <c r="C1481" s="14" t="s">
        <v>672</v>
      </c>
      <c r="D1481" s="14" t="str">
        <f t="shared" si="22"/>
        <v>Error?</v>
      </c>
    </row>
    <row r="1482" spans="1:4" x14ac:dyDescent="0.2">
      <c r="A1482" s="55">
        <v>1421</v>
      </c>
      <c r="B1482" s="1232">
        <f>'Expenditures 15-22'!K234</f>
        <v>18621</v>
      </c>
      <c r="C1482" s="14" t="s">
        <v>672</v>
      </c>
      <c r="D1482" s="14" t="str">
        <f t="shared" si="22"/>
        <v>Error?</v>
      </c>
    </row>
    <row r="1483" spans="1:4" x14ac:dyDescent="0.2">
      <c r="A1483" s="55">
        <v>1422</v>
      </c>
      <c r="B1483" s="1232">
        <f>'Expenditures 15-22'!K235</f>
        <v>19448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38069</v>
      </c>
      <c r="C1485" s="14" t="s">
        <v>672</v>
      </c>
      <c r="D1485" s="14" t="str">
        <f t="shared" si="22"/>
        <v>Error?</v>
      </c>
    </row>
    <row r="1486" spans="1:4" x14ac:dyDescent="0.2">
      <c r="A1486" s="55">
        <v>1425</v>
      </c>
      <c r="B1486" s="1232">
        <f>'Expenditures 15-22'!K239</f>
        <v>14141</v>
      </c>
      <c r="C1486" s="14" t="s">
        <v>672</v>
      </c>
      <c r="D1486" s="14" t="str">
        <f t="shared" si="22"/>
        <v>Error?</v>
      </c>
    </row>
    <row r="1487" spans="1:4" x14ac:dyDescent="0.2">
      <c r="A1487" s="55">
        <v>1426</v>
      </c>
      <c r="B1487" s="1232">
        <f>'Expenditures 15-22'!K240</f>
        <v>25442</v>
      </c>
      <c r="C1487" s="14" t="s">
        <v>672</v>
      </c>
      <c r="D1487" s="14" t="str">
        <f t="shared" si="22"/>
        <v>Error?</v>
      </c>
    </row>
    <row r="1488" spans="1:4" x14ac:dyDescent="0.2">
      <c r="A1488" s="55">
        <v>1427</v>
      </c>
      <c r="B1488" s="1232">
        <f>'Expenditures 15-22'!K251</f>
        <v>120116</v>
      </c>
      <c r="C1488" s="14" t="s">
        <v>672</v>
      </c>
      <c r="D1488" s="14" t="str">
        <f t="shared" si="22"/>
        <v>Error?</v>
      </c>
    </row>
    <row r="1489" spans="1:4" x14ac:dyDescent="0.2">
      <c r="A1489" s="55">
        <v>1428</v>
      </c>
      <c r="B1489" s="1232">
        <f>'Expenditures 15-22'!K253</f>
        <v>184941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184941</v>
      </c>
      <c r="C1491" s="14" t="s">
        <v>672</v>
      </c>
      <c r="D1491" s="14" t="str">
        <f t="shared" si="22"/>
        <v>Error?</v>
      </c>
    </row>
    <row r="1492" spans="1:4" x14ac:dyDescent="0.2">
      <c r="A1492" s="55">
        <v>1431</v>
      </c>
      <c r="B1492" s="1232">
        <f>'Expenditures 15-22'!K257</f>
        <v>14313</v>
      </c>
      <c r="C1492" s="14" t="s">
        <v>672</v>
      </c>
      <c r="D1492" s="14" t="str">
        <f t="shared" si="22"/>
        <v>Error?</v>
      </c>
    </row>
    <row r="1493" spans="1:4" x14ac:dyDescent="0.2">
      <c r="A1493" s="55">
        <v>1432</v>
      </c>
      <c r="B1493" s="1232">
        <f>'Expenditures 15-22'!K258</f>
        <v>21560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453764</v>
      </c>
      <c r="C1495" s="14" t="s">
        <v>672</v>
      </c>
      <c r="D1495" s="14" t="str">
        <f t="shared" si="22"/>
        <v>Error?</v>
      </c>
    </row>
    <row r="1496" spans="1:4" x14ac:dyDescent="0.2">
      <c r="A1496" s="55">
        <v>1435</v>
      </c>
      <c r="B1496" s="1232">
        <f>'Expenditures 15-22'!K261</f>
        <v>10066</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499703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22832</v>
      </c>
      <c r="C1506" s="14" t="s">
        <v>672</v>
      </c>
      <c r="D1506" s="14" t="str">
        <f t="shared" si="22"/>
        <v>Error?</v>
      </c>
    </row>
    <row r="1507" spans="1:4" x14ac:dyDescent="0.2">
      <c r="A1507" s="83">
        <v>1446</v>
      </c>
      <c r="D1507" s="14" t="str">
        <f t="shared" si="22"/>
        <v>OK</v>
      </c>
    </row>
    <row r="1508" spans="1:4" x14ac:dyDescent="0.2">
      <c r="A1508" s="55">
        <v>1447</v>
      </c>
      <c r="B1508" s="1232">
        <f>'Expenditures 15-22'!K271</f>
        <v>22832</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910439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1624226</v>
      </c>
      <c r="C1517" s="14" t="s">
        <v>672</v>
      </c>
      <c r="D1517" s="14" t="str">
        <f t="shared" si="22"/>
        <v>Error?</v>
      </c>
    </row>
    <row r="1518" spans="1:4" x14ac:dyDescent="0.2">
      <c r="A1518" s="55">
        <v>1457</v>
      </c>
      <c r="B1518" s="1232">
        <f>'Expenditures 15-22'!K289</f>
        <v>303931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-211305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635478</v>
      </c>
      <c r="C1630" s="14" t="s">
        <v>672</v>
      </c>
      <c r="D1630" s="14" t="str">
        <f t="shared" si="24"/>
        <v>Error?</v>
      </c>
    </row>
    <row r="1631" spans="1:4" x14ac:dyDescent="0.2">
      <c r="A1631" s="55">
        <v>1570</v>
      </c>
      <c r="B1631" s="1232">
        <f>'Acct Summary 7-8'!D79</f>
        <v>1506007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1717921</v>
      </c>
      <c r="C1644" s="14" t="s">
        <v>672</v>
      </c>
      <c r="D1644" s="14" t="str">
        <f t="shared" si="24"/>
        <v>Error?</v>
      </c>
    </row>
    <row r="1645" spans="1:4" x14ac:dyDescent="0.2">
      <c r="A1645" s="55">
        <v>1584</v>
      </c>
      <c r="B1645" s="1232">
        <f>'Acct Summary 7-8'!E79</f>
        <v>237496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512195</v>
      </c>
      <c r="C1658" s="14" t="s">
        <v>672</v>
      </c>
      <c r="D1658" s="14" t="str">
        <f t="shared" si="24"/>
        <v>Error?</v>
      </c>
    </row>
    <row r="1659" spans="1:4" x14ac:dyDescent="0.2">
      <c r="A1659" s="55">
        <v>1598</v>
      </c>
      <c r="B1659" s="1232">
        <f>'Acct Summary 7-8'!F79</f>
        <v>832438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926112</v>
      </c>
      <c r="C1672" s="14" t="s">
        <v>672</v>
      </c>
      <c r="D1672" s="14" t="str">
        <f t="shared" si="25"/>
        <v>Error?</v>
      </c>
    </row>
    <row r="1673" spans="1:4" x14ac:dyDescent="0.2">
      <c r="A1673" s="55">
        <v>1612</v>
      </c>
      <c r="B1673" s="1232">
        <f>'Acct Summary 7-8'!G79</f>
        <v>801310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1105241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13907229</v>
      </c>
      <c r="C1744" s="14" t="s">
        <v>672</v>
      </c>
      <c r="D1744" s="14" t="str">
        <f t="shared" si="26"/>
        <v>Error?</v>
      </c>
    </row>
    <row r="1745" spans="1:5" x14ac:dyDescent="0.2">
      <c r="A1745" s="55">
        <v>1684</v>
      </c>
      <c r="B1745" s="1232">
        <f>'Tax Sched 24'!B5</f>
        <v>3779143</v>
      </c>
      <c r="C1745" s="14" t="s">
        <v>672</v>
      </c>
      <c r="D1745" s="14" t="str">
        <f t="shared" si="26"/>
        <v>Error?</v>
      </c>
    </row>
    <row r="1746" spans="1:5" x14ac:dyDescent="0.2">
      <c r="A1746" s="55">
        <v>1685</v>
      </c>
      <c r="B1746" s="1232">
        <f>'Tax Sched 24'!B6</f>
        <v>6428769</v>
      </c>
      <c r="C1746" s="14" t="s">
        <v>672</v>
      </c>
      <c r="D1746" s="14" t="str">
        <f t="shared" si="26"/>
        <v>Error?</v>
      </c>
    </row>
    <row r="1747" spans="1:5" x14ac:dyDescent="0.2">
      <c r="A1747" s="55">
        <v>1686</v>
      </c>
      <c r="B1747" s="1232">
        <f>'Tax Sched 24'!B7</f>
        <v>1813981</v>
      </c>
      <c r="C1747" s="14" t="s">
        <v>672</v>
      </c>
      <c r="D1747" s="14" t="str">
        <f t="shared" si="26"/>
        <v>Error?</v>
      </c>
    </row>
    <row r="1748" spans="1:5" x14ac:dyDescent="0.2">
      <c r="A1748" s="55">
        <v>1687</v>
      </c>
      <c r="B1748" s="1232">
        <f>'Tax Sched 24'!B8</f>
        <v>925783</v>
      </c>
      <c r="C1748" s="14" t="s">
        <v>672</v>
      </c>
      <c r="D1748" s="14" t="str">
        <f t="shared" si="26"/>
        <v>Error?</v>
      </c>
    </row>
    <row r="1749" spans="1:5" x14ac:dyDescent="0.2">
      <c r="A1749" s="55">
        <v>1688</v>
      </c>
      <c r="B1749" s="1232">
        <f>'Tax Sched 24'!B10</f>
        <v>755840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1253738</v>
      </c>
      <c r="C1752" s="14" t="s">
        <v>672</v>
      </c>
      <c r="D1752" s="14" t="str">
        <f t="shared" si="26"/>
        <v>Error?</v>
      </c>
    </row>
    <row r="1753" spans="1:5" x14ac:dyDescent="0.2">
      <c r="A1753" s="55">
        <v>1692</v>
      </c>
      <c r="B1753" s="1232">
        <f>'Tax Sched 24'!B12</f>
        <v>60814</v>
      </c>
      <c r="C1753" s="14" t="s">
        <v>672</v>
      </c>
      <c r="D1753" s="14" t="str">
        <f t="shared" si="26"/>
        <v>Error?</v>
      </c>
    </row>
    <row r="1754" spans="1:5" x14ac:dyDescent="0.2">
      <c r="A1754" s="55">
        <v>1693</v>
      </c>
      <c r="B1754" s="1232">
        <f>'Tax Sched 24'!B14</f>
        <v>302331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30979702</v>
      </c>
      <c r="C1759" s="14" t="s">
        <v>672</v>
      </c>
      <c r="D1759" s="14" t="str">
        <f t="shared" si="26"/>
        <v>Error?</v>
      </c>
    </row>
    <row r="1760" spans="1:5" x14ac:dyDescent="0.2">
      <c r="A1760" s="55">
        <v>1699</v>
      </c>
      <c r="B1760" s="1232">
        <f>'Tax Sched 24'!D4</f>
        <v>12260514</v>
      </c>
      <c r="C1760" s="14" t="s">
        <v>672</v>
      </c>
      <c r="D1760" s="14" t="str">
        <f t="shared" si="26"/>
        <v>Error?</v>
      </c>
    </row>
    <row r="1761" spans="1:5" x14ac:dyDescent="0.2">
      <c r="A1761" s="55">
        <v>1700</v>
      </c>
      <c r="B1761" s="1232">
        <f>'Tax Sched 24'!D5</f>
        <v>3331667</v>
      </c>
      <c r="C1761" s="14" t="s">
        <v>672</v>
      </c>
      <c r="D1761" s="14" t="str">
        <f t="shared" si="26"/>
        <v>Error?</v>
      </c>
    </row>
    <row r="1762" spans="1:5" s="80" customFormat="1" x14ac:dyDescent="0.2">
      <c r="A1762" s="55">
        <v>1701</v>
      </c>
      <c r="B1762" s="1232">
        <f>'Tax Sched 24'!D6</f>
        <v>5527907</v>
      </c>
      <c r="C1762" s="14" t="s">
        <v>672</v>
      </c>
      <c r="D1762" s="14" t="str">
        <f t="shared" si="26"/>
        <v>Error?</v>
      </c>
      <c r="E1762" s="81"/>
    </row>
    <row r="1763" spans="1:5" x14ac:dyDescent="0.2">
      <c r="A1763" s="55">
        <v>1702</v>
      </c>
      <c r="B1763" s="1232">
        <f>'Tax Sched 24'!D7</f>
        <v>1599194</v>
      </c>
      <c r="C1763" s="14" t="s">
        <v>672</v>
      </c>
      <c r="D1763" s="14" t="str">
        <f t="shared" si="26"/>
        <v>Error?</v>
      </c>
    </row>
    <row r="1764" spans="1:5" x14ac:dyDescent="0.2">
      <c r="A1764" s="55">
        <v>1703</v>
      </c>
      <c r="B1764" s="1232">
        <f>'Tax Sched 24'!D8</f>
        <v>811585</v>
      </c>
      <c r="C1764" s="14" t="s">
        <v>672</v>
      </c>
      <c r="D1764" s="14" t="str">
        <f t="shared" si="26"/>
        <v>Error?</v>
      </c>
    </row>
    <row r="1765" spans="1:5" x14ac:dyDescent="0.2">
      <c r="A1765" s="55">
        <v>1704</v>
      </c>
      <c r="B1765" s="1232">
        <f>'Tax Sched 24'!D10</f>
        <v>666344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1063471</v>
      </c>
      <c r="C1768" s="14" t="s">
        <v>672</v>
      </c>
      <c r="D1768" s="14" t="str">
        <f t="shared" si="26"/>
        <v>Error?</v>
      </c>
    </row>
    <row r="1769" spans="1:5" x14ac:dyDescent="0.2">
      <c r="A1769" s="55">
        <v>1708</v>
      </c>
      <c r="B1769" s="1232">
        <f>'Tax Sched 24'!D12</f>
        <v>55981</v>
      </c>
      <c r="C1769" s="14" t="s">
        <v>672</v>
      </c>
      <c r="D1769" s="14" t="str">
        <f t="shared" si="26"/>
        <v>Error?</v>
      </c>
    </row>
    <row r="1770" spans="1:5" x14ac:dyDescent="0.2">
      <c r="A1770" s="55">
        <v>1709</v>
      </c>
      <c r="B1770" s="1232">
        <f>'Tax Sched 24'!D14</f>
        <v>266532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27122449</v>
      </c>
      <c r="C1775" s="14" t="s">
        <v>672</v>
      </c>
      <c r="D1775" s="14" t="str">
        <f t="shared" si="26"/>
        <v>Error?</v>
      </c>
    </row>
    <row r="1776" spans="1:5" x14ac:dyDescent="0.2">
      <c r="A1776" s="55">
        <v>1715</v>
      </c>
      <c r="B1776" s="1232">
        <f>'Tax Sched 24'!C4</f>
        <v>1646715</v>
      </c>
      <c r="D1776" s="14" t="str">
        <f t="shared" si="26"/>
        <v>Error?</v>
      </c>
    </row>
    <row r="1777" spans="1:4" x14ac:dyDescent="0.2">
      <c r="A1777" s="55">
        <v>1716</v>
      </c>
      <c r="B1777" s="1232">
        <f>'Tax Sched 24'!C5</f>
        <v>447476</v>
      </c>
      <c r="D1777" s="14" t="str">
        <f t="shared" si="26"/>
        <v>Error?</v>
      </c>
    </row>
    <row r="1778" spans="1:4" x14ac:dyDescent="0.2">
      <c r="A1778" s="55">
        <v>1717</v>
      </c>
      <c r="B1778" s="1232">
        <f>'Tax Sched 24'!C6</f>
        <v>900862</v>
      </c>
      <c r="D1778" s="14" t="str">
        <f t="shared" si="26"/>
        <v>Error?</v>
      </c>
    </row>
    <row r="1779" spans="1:4" x14ac:dyDescent="0.2">
      <c r="A1779" s="55">
        <v>1718</v>
      </c>
      <c r="B1779" s="1232">
        <f>'Tax Sched 24'!C7</f>
        <v>214787</v>
      </c>
      <c r="D1779" s="14" t="str">
        <f t="shared" si="26"/>
        <v>Error?</v>
      </c>
    </row>
    <row r="1780" spans="1:4" x14ac:dyDescent="0.2">
      <c r="A1780" s="55">
        <v>1719</v>
      </c>
      <c r="B1780" s="1232">
        <f>'Tax Sched 24'!C8</f>
        <v>114198</v>
      </c>
      <c r="D1780" s="14" t="str">
        <f t="shared" si="26"/>
        <v>Error?</v>
      </c>
    </row>
    <row r="1781" spans="1:4" x14ac:dyDescent="0.2">
      <c r="A1781" s="55">
        <v>1720</v>
      </c>
      <c r="B1781" s="1232">
        <f>'Tax Sched 24'!C10</f>
        <v>89496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190267</v>
      </c>
      <c r="D1784" s="14" t="str">
        <f t="shared" si="26"/>
        <v>Error?</v>
      </c>
    </row>
    <row r="1785" spans="1:4" x14ac:dyDescent="0.2">
      <c r="A1785" s="55">
        <v>1724</v>
      </c>
      <c r="B1785" s="1232">
        <f>'Tax Sched 24'!C12</f>
        <v>4833</v>
      </c>
      <c r="D1785" s="14" t="str">
        <f t="shared" si="26"/>
        <v>Error?</v>
      </c>
    </row>
    <row r="1786" spans="1:4" x14ac:dyDescent="0.2">
      <c r="A1786" s="55">
        <v>1725</v>
      </c>
      <c r="B1786" s="1232">
        <f>'Tax Sched 24'!C14</f>
        <v>35799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3857253</v>
      </c>
      <c r="C1791" s="14" t="s">
        <v>672</v>
      </c>
      <c r="D1791" s="14" t="str">
        <f t="shared" ref="D1791:D1854" si="27">IF(ISBLANK(B1791),"OK",IF(A1791-B1791=0,"OK","Error?"))</f>
        <v>Error?</v>
      </c>
    </row>
    <row r="1792" spans="1:4" x14ac:dyDescent="0.2">
      <c r="A1792" s="55">
        <v>1731</v>
      </c>
      <c r="B1792" s="1232">
        <f>'Tax Sched 24'!F4</f>
        <v>12389534</v>
      </c>
      <c r="C1792" s="14" t="s">
        <v>672</v>
      </c>
      <c r="D1792" s="14" t="str">
        <f t="shared" si="27"/>
        <v>Error?</v>
      </c>
    </row>
    <row r="1793" spans="1:4" x14ac:dyDescent="0.2">
      <c r="A1793" s="55">
        <v>1732</v>
      </c>
      <c r="B1793" s="1232">
        <f>'Tax Sched 24'!F5</f>
        <v>3366722</v>
      </c>
      <c r="C1793" s="14" t="s">
        <v>672</v>
      </c>
      <c r="D1793" s="14" t="str">
        <f t="shared" si="27"/>
        <v>Error?</v>
      </c>
    </row>
    <row r="1794" spans="1:4" x14ac:dyDescent="0.2">
      <c r="A1794" s="55">
        <v>1733</v>
      </c>
      <c r="B1794" s="1232">
        <f>'Tax Sched 24'!F6</f>
        <v>6777882</v>
      </c>
      <c r="C1794" s="14" t="s">
        <v>672</v>
      </c>
      <c r="D1794" s="14" t="str">
        <f t="shared" si="27"/>
        <v>Error?</v>
      </c>
    </row>
    <row r="1795" spans="1:4" x14ac:dyDescent="0.2">
      <c r="A1795" s="55">
        <v>1734</v>
      </c>
      <c r="B1795" s="1232">
        <f>'Tax Sched 24'!F7</f>
        <v>1616028</v>
      </c>
      <c r="C1795" s="14" t="s">
        <v>672</v>
      </c>
      <c r="D1795" s="14" t="str">
        <f t="shared" si="27"/>
        <v>Error?</v>
      </c>
    </row>
    <row r="1796" spans="1:4" x14ac:dyDescent="0.2">
      <c r="A1796" s="55">
        <v>1735</v>
      </c>
      <c r="B1796" s="1232">
        <f>'Tax Sched 24'!F8</f>
        <v>859185</v>
      </c>
      <c r="C1796" s="14" t="s">
        <v>672</v>
      </c>
      <c r="D1796" s="14" t="str">
        <f t="shared" si="27"/>
        <v>Error?</v>
      </c>
    </row>
    <row r="1797" spans="1:4" x14ac:dyDescent="0.2">
      <c r="A1797" s="55">
        <v>1736</v>
      </c>
      <c r="B1797" s="1232">
        <f>'Tax Sched 24'!F10</f>
        <v>673344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1431530</v>
      </c>
      <c r="C1800" s="14" t="s">
        <v>672</v>
      </c>
      <c r="D1800" s="14" t="str">
        <f t="shared" si="27"/>
        <v>Error?</v>
      </c>
    </row>
    <row r="1801" spans="1:4" x14ac:dyDescent="0.2">
      <c r="A1801" s="55">
        <v>1740</v>
      </c>
      <c r="B1801" s="1232">
        <f>'Tax Sched 24'!F12</f>
        <v>36360</v>
      </c>
      <c r="C1801" s="14" t="s">
        <v>672</v>
      </c>
      <c r="D1801" s="14" t="str">
        <f t="shared" si="27"/>
        <v>Error?</v>
      </c>
    </row>
    <row r="1802" spans="1:4" x14ac:dyDescent="0.2">
      <c r="A1802" s="55">
        <v>1741</v>
      </c>
      <c r="B1802" s="1232">
        <f>'Tax Sched 24'!F14</f>
        <v>269337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14036249</v>
      </c>
      <c r="D1808" s="14" t="str">
        <f t="shared" si="27"/>
        <v>Error?</v>
      </c>
    </row>
    <row r="1809" spans="1:4" x14ac:dyDescent="0.2">
      <c r="A1809" s="55">
        <v>1748</v>
      </c>
      <c r="B1809" s="1232">
        <f>'Tax Sched 24'!E5</f>
        <v>3814198</v>
      </c>
      <c r="D1809" s="14" t="str">
        <f t="shared" si="27"/>
        <v>Error?</v>
      </c>
    </row>
    <row r="1810" spans="1:4" x14ac:dyDescent="0.2">
      <c r="A1810" s="55">
        <v>1749</v>
      </c>
      <c r="B1810" s="1232">
        <f>'Tax Sched 24'!E6</f>
        <v>7678744</v>
      </c>
      <c r="D1810" s="14" t="str">
        <f t="shared" si="27"/>
        <v>Error?</v>
      </c>
    </row>
    <row r="1811" spans="1:4" x14ac:dyDescent="0.2">
      <c r="A1811" s="55">
        <v>1750</v>
      </c>
      <c r="B1811" s="1232">
        <f>'Tax Sched 24'!E7</f>
        <v>1830815</v>
      </c>
      <c r="D1811" s="14" t="str">
        <f t="shared" si="27"/>
        <v>Error?</v>
      </c>
    </row>
    <row r="1812" spans="1:4" x14ac:dyDescent="0.2">
      <c r="A1812" s="55">
        <v>1751</v>
      </c>
      <c r="B1812" s="1232">
        <f>'Tax Sched 24'!E8</f>
        <v>973383</v>
      </c>
      <c r="D1812" s="14" t="str">
        <f t="shared" si="27"/>
        <v>Error?</v>
      </c>
    </row>
    <row r="1813" spans="1:4" x14ac:dyDescent="0.2">
      <c r="A1813" s="55">
        <v>1752</v>
      </c>
      <c r="B1813" s="1232">
        <f>'Tax Sched 24'!E10</f>
        <v>762840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1621797</v>
      </c>
      <c r="D1816" s="14" t="str">
        <f t="shared" si="27"/>
        <v>Error?</v>
      </c>
    </row>
    <row r="1817" spans="1:4" x14ac:dyDescent="0.2">
      <c r="A1817" s="55">
        <v>1756</v>
      </c>
      <c r="B1817" s="1232">
        <f>'Tax Sched 24'!E12</f>
        <v>41193</v>
      </c>
      <c r="D1817" s="14" t="str">
        <f t="shared" si="27"/>
        <v>Error?</v>
      </c>
    </row>
    <row r="1818" spans="1:4" x14ac:dyDescent="0.2">
      <c r="A1818" s="55">
        <v>1757</v>
      </c>
      <c r="B1818" s="1232">
        <f>'Tax Sched 24'!E14</f>
        <v>305136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32878388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1000000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1000000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4800000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4800000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1000000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1000000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4800000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4800000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56408686</v>
      </c>
      <c r="C1939" s="14" t="s">
        <v>672</v>
      </c>
      <c r="D1939" s="14" t="str">
        <f t="shared" si="29"/>
        <v>Error?</v>
      </c>
    </row>
    <row r="1940" spans="1:5" x14ac:dyDescent="0.2">
      <c r="A1940" s="55">
        <v>1879</v>
      </c>
      <c r="B1940" s="1232">
        <f>'Short-Term Long-Term Debt 25'!F49</f>
        <v>9850000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302331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302331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302331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3673024</v>
      </c>
      <c r="D2008" s="14" t="str">
        <f t="shared" si="30"/>
        <v>Error?</v>
      </c>
    </row>
    <row r="2009" spans="1:4" x14ac:dyDescent="0.2">
      <c r="A2009" s="55">
        <v>1948</v>
      </c>
      <c r="B2009" s="1232">
        <f>'Cap Outlay Deprec 27'!C8</f>
        <v>133849658</v>
      </c>
      <c r="D2009" s="14" t="str">
        <f t="shared" si="30"/>
        <v>Error?</v>
      </c>
    </row>
    <row r="2010" spans="1:4" x14ac:dyDescent="0.2">
      <c r="A2010" s="55">
        <v>1949</v>
      </c>
      <c r="B2010" s="1232">
        <f>'Cap Outlay Deprec 27'!C10</f>
        <v>1170811</v>
      </c>
      <c r="D2010" s="14" t="str">
        <f t="shared" si="30"/>
        <v>Error?</v>
      </c>
    </row>
    <row r="2011" spans="1:4" x14ac:dyDescent="0.2">
      <c r="A2011" s="55">
        <v>1950</v>
      </c>
      <c r="B2011" s="1232">
        <f>'Cap Outlay Deprec 27'!C12</f>
        <v>11689635</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150383128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1201501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1201501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3673024</v>
      </c>
      <c r="C2026" s="14" t="s">
        <v>672</v>
      </c>
      <c r="D2026" s="14" t="str">
        <f t="shared" si="30"/>
        <v>Error?</v>
      </c>
    </row>
    <row r="2027" spans="1:4" x14ac:dyDescent="0.2">
      <c r="A2027" s="55">
        <v>1966</v>
      </c>
      <c r="B2027" s="1232">
        <f>'Cap Outlay Deprec 27'!F8</f>
        <v>133849658</v>
      </c>
      <c r="C2027" s="14" t="s">
        <v>672</v>
      </c>
      <c r="D2027" s="14" t="str">
        <f t="shared" si="30"/>
        <v>Error?</v>
      </c>
    </row>
    <row r="2028" spans="1:4" x14ac:dyDescent="0.2">
      <c r="A2028" s="55">
        <v>1967</v>
      </c>
      <c r="B2028" s="1232">
        <f>'Cap Outlay Deprec 27'!F10</f>
        <v>1170811</v>
      </c>
      <c r="C2028" s="14" t="s">
        <v>672</v>
      </c>
      <c r="D2028" s="14" t="str">
        <f t="shared" si="30"/>
        <v>Error?</v>
      </c>
    </row>
    <row r="2029" spans="1:4" x14ac:dyDescent="0.2">
      <c r="A2029" s="55">
        <v>1968</v>
      </c>
      <c r="B2029" s="1232">
        <f>'Cap Outlay Deprec 27'!F12</f>
        <v>12891136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151584629</v>
      </c>
      <c r="C2031" s="14" t="s">
        <v>672</v>
      </c>
      <c r="D2031" s="14" t="str">
        <f t="shared" si="30"/>
        <v>Error?</v>
      </c>
    </row>
    <row r="2032" spans="1:4" x14ac:dyDescent="0.2">
      <c r="A2032" s="83">
        <v>1971</v>
      </c>
      <c r="D2032" s="14" t="str">
        <f t="shared" si="30"/>
        <v>OK</v>
      </c>
    </row>
    <row r="2033" spans="1:4" x14ac:dyDescent="0.2">
      <c r="A2033" s="55">
        <v>1972</v>
      </c>
      <c r="B2033" s="1232">
        <f>'Cap Outlay Deprec 27'!H8</f>
        <v>33255611</v>
      </c>
      <c r="D2033" s="14" t="str">
        <f t="shared" si="30"/>
        <v>Error?</v>
      </c>
    </row>
    <row r="2034" spans="1:4" x14ac:dyDescent="0.2">
      <c r="A2034" s="55">
        <v>1973</v>
      </c>
      <c r="B2034" s="1232">
        <f>'Cap Outlay Deprec 27'!H10</f>
        <v>958123</v>
      </c>
      <c r="D2034" s="14" t="str">
        <f t="shared" si="30"/>
        <v>Error?</v>
      </c>
    </row>
    <row r="2035" spans="1:4" x14ac:dyDescent="0.2">
      <c r="A2035" s="55">
        <v>1974</v>
      </c>
      <c r="B2035" s="1232">
        <f>'Cap Outlay Deprec 27'!H12</f>
        <v>9342671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43556405</v>
      </c>
      <c r="C2037" s="14" t="s">
        <v>672</v>
      </c>
      <c r="D2037" s="14" t="str">
        <f t="shared" si="30"/>
        <v>Error?</v>
      </c>
    </row>
    <row r="2038" spans="1:4" x14ac:dyDescent="0.2">
      <c r="A2038" s="83">
        <v>1977</v>
      </c>
      <c r="D2038" s="14" t="str">
        <f t="shared" si="30"/>
        <v>OK</v>
      </c>
    </row>
    <row r="2039" spans="1:4" x14ac:dyDescent="0.2">
      <c r="A2039" s="55">
        <v>1978</v>
      </c>
      <c r="B2039" s="1232">
        <f>'Cap Outlay Deprec 27'!I8</f>
        <v>2710381</v>
      </c>
      <c r="D2039" s="14" t="str">
        <f t="shared" si="30"/>
        <v>Error?</v>
      </c>
    </row>
    <row r="2040" spans="1:4" x14ac:dyDescent="0.2">
      <c r="A2040" s="55">
        <v>1979</v>
      </c>
      <c r="B2040" s="1232">
        <f>'Cap Outlay Deprec 27'!I10</f>
        <v>30651</v>
      </c>
      <c r="D2040" s="14" t="str">
        <f t="shared" si="30"/>
        <v>Error?</v>
      </c>
    </row>
    <row r="2041" spans="1:4" x14ac:dyDescent="0.2">
      <c r="A2041" s="55">
        <v>1980</v>
      </c>
      <c r="B2041" s="1232">
        <f>'Cap Outlay Deprec 27'!I12</f>
        <v>443641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3184673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35965992</v>
      </c>
      <c r="C2051" s="14" t="s">
        <v>672</v>
      </c>
      <c r="D2051" s="14" t="str">
        <f t="shared" si="31"/>
        <v>Error?</v>
      </c>
    </row>
    <row r="2052" spans="1:4" x14ac:dyDescent="0.2">
      <c r="A2052" s="55">
        <v>1991</v>
      </c>
      <c r="B2052" s="1232">
        <f>'Cap Outlay Deprec 27'!K10</f>
        <v>988774</v>
      </c>
      <c r="C2052" s="14" t="s">
        <v>672</v>
      </c>
      <c r="D2052" s="14" t="str">
        <f t="shared" si="31"/>
        <v>Error?</v>
      </c>
    </row>
    <row r="2053" spans="1:4" x14ac:dyDescent="0.2">
      <c r="A2053" s="55">
        <v>1992</v>
      </c>
      <c r="B2053" s="1232">
        <f>'Cap Outlay Deprec 27'!K12</f>
        <v>9786312</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46741078</v>
      </c>
      <c r="C2055" s="14" t="s">
        <v>672</v>
      </c>
      <c r="D2055" s="14" t="str">
        <f t="shared" si="31"/>
        <v>Error?</v>
      </c>
    </row>
    <row r="2056" spans="1:4" x14ac:dyDescent="0.2">
      <c r="A2056" s="55">
        <v>1995</v>
      </c>
      <c r="B2056" s="1232">
        <f>'Cap Outlay Deprec 27'!L5</f>
        <v>3673024</v>
      </c>
      <c r="C2056" s="14" t="s">
        <v>672</v>
      </c>
      <c r="D2056" s="14" t="str">
        <f t="shared" si="31"/>
        <v>Error?</v>
      </c>
    </row>
    <row r="2057" spans="1:4" x14ac:dyDescent="0.2">
      <c r="A2057" s="55">
        <v>1996</v>
      </c>
      <c r="B2057" s="1232">
        <f>'Cap Outlay Deprec 27'!L8</f>
        <v>97883666</v>
      </c>
      <c r="C2057" s="14" t="s">
        <v>672</v>
      </c>
      <c r="D2057" s="14" t="str">
        <f t="shared" si="31"/>
        <v>Error?</v>
      </c>
    </row>
    <row r="2058" spans="1:4" x14ac:dyDescent="0.2">
      <c r="A2058" s="55">
        <v>1997</v>
      </c>
      <c r="B2058" s="1232">
        <f>'Cap Outlay Deprec 27'!L10</f>
        <v>182037</v>
      </c>
      <c r="C2058" s="14" t="s">
        <v>672</v>
      </c>
      <c r="D2058" s="14" t="str">
        <f t="shared" si="31"/>
        <v>Error?</v>
      </c>
    </row>
    <row r="2059" spans="1:4" x14ac:dyDescent="0.2">
      <c r="A2059" s="55">
        <v>1998</v>
      </c>
      <c r="B2059" s="1232">
        <f>'Cap Outlay Deprec 27'!L12</f>
        <v>3104824</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104843551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389341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584854</v>
      </c>
      <c r="C2088" s="14" t="s">
        <v>672</v>
      </c>
      <c r="D2088" s="14" t="str">
        <f t="shared" si="31"/>
        <v>Error?</v>
      </c>
    </row>
    <row r="2089" spans="1:4" x14ac:dyDescent="0.2">
      <c r="A2089" s="55">
        <v>2028</v>
      </c>
      <c r="B2089" s="1232">
        <f>'Expenditures 15-22'!K92</f>
        <v>906901</v>
      </c>
      <c r="C2089" s="14" t="s">
        <v>672</v>
      </c>
      <c r="D2089" s="14" t="str">
        <f t="shared" si="31"/>
        <v>Error?</v>
      </c>
    </row>
    <row r="2090" spans="1:4" x14ac:dyDescent="0.2">
      <c r="A2090" s="83">
        <v>2029</v>
      </c>
      <c r="D2090" s="14" t="str">
        <f t="shared" si="31"/>
        <v>OK</v>
      </c>
    </row>
    <row r="2091" spans="1:4" x14ac:dyDescent="0.2">
      <c r="A2091" s="55">
        <v>2030</v>
      </c>
      <c r="B2091" s="1232">
        <f>'Expenditures 15-22'!H136</f>
        <v>86647</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86647</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1582035</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2550259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19073880</v>
      </c>
      <c r="C2551" s="14" t="s">
        <v>672</v>
      </c>
      <c r="D2551" s="14" t="str">
        <f t="shared" si="38"/>
        <v>Error?</v>
      </c>
    </row>
    <row r="2552" spans="1:4" x14ac:dyDescent="0.2">
      <c r="A2552" s="83">
        <v>2491</v>
      </c>
      <c r="D2552" s="14" t="str">
        <f t="shared" si="38"/>
        <v>OK</v>
      </c>
    </row>
    <row r="2553" spans="1:4" x14ac:dyDescent="0.2">
      <c r="A2553" s="55">
        <v>2492</v>
      </c>
      <c r="B2553" s="1232">
        <f>'Acct Summary 7-8'!C6</f>
        <v>13813014</v>
      </c>
      <c r="C2553" s="14" t="s">
        <v>672</v>
      </c>
      <c r="D2553" s="14" t="str">
        <f t="shared" si="38"/>
        <v>Error?</v>
      </c>
    </row>
    <row r="2554" spans="1:4" x14ac:dyDescent="0.2">
      <c r="A2554" s="55">
        <v>2493</v>
      </c>
      <c r="B2554" s="1232">
        <f>'Acct Summary 7-8'!C7</f>
        <v>3571642</v>
      </c>
      <c r="C2554" s="14" t="s">
        <v>672</v>
      </c>
      <c r="D2554" s="14" t="str">
        <f t="shared" si="38"/>
        <v>Error?</v>
      </c>
    </row>
    <row r="2555" spans="1:4" x14ac:dyDescent="0.2">
      <c r="A2555" s="55">
        <v>2494</v>
      </c>
      <c r="B2555" s="1232">
        <f>'Acct Summary 7-8'!C8</f>
        <v>36458536</v>
      </c>
      <c r="C2555" s="14" t="s">
        <v>672</v>
      </c>
      <c r="D2555" s="14" t="str">
        <f t="shared" si="38"/>
        <v>Error?</v>
      </c>
    </row>
    <row r="2556" spans="1:4" x14ac:dyDescent="0.2">
      <c r="A2556" s="55">
        <v>2495</v>
      </c>
      <c r="B2556" s="1232">
        <f>'Acct Summary 7-8'!C12</f>
        <v>29969268</v>
      </c>
      <c r="C2556" s="14" t="s">
        <v>672</v>
      </c>
      <c r="D2556" s="14" t="str">
        <f t="shared" si="38"/>
        <v>Error?</v>
      </c>
    </row>
    <row r="2557" spans="1:4" x14ac:dyDescent="0.2">
      <c r="A2557" s="55">
        <v>2496</v>
      </c>
      <c r="B2557" s="1232">
        <f>'Acct Summary 7-8'!C13</f>
        <v>7943673</v>
      </c>
      <c r="C2557" s="14" t="s">
        <v>672</v>
      </c>
      <c r="D2557" s="14" t="str">
        <f t="shared" si="38"/>
        <v>Error?</v>
      </c>
    </row>
    <row r="2558" spans="1:4" x14ac:dyDescent="0.2">
      <c r="A2558" s="55">
        <v>2497</v>
      </c>
      <c r="B2558" s="1232">
        <f>'Acct Summary 7-8'!C14</f>
        <v>890</v>
      </c>
      <c r="C2558" s="14" t="s">
        <v>672</v>
      </c>
      <c r="D2558" s="14" t="str">
        <f t="shared" si="38"/>
        <v>Error?</v>
      </c>
    </row>
    <row r="2559" spans="1:4" x14ac:dyDescent="0.2">
      <c r="A2559" s="55">
        <v>2498</v>
      </c>
      <c r="B2559" s="1232">
        <f>'Acct Summary 7-8'!C15</f>
        <v>1491755</v>
      </c>
      <c r="C2559" s="14" t="s">
        <v>672</v>
      </c>
      <c r="D2559" s="14" t="str">
        <f t="shared" ref="D2559:D2622" si="39">IF(ISBLANK(B2559),"OK",IF(A2559-B2559=0,"OK","Error?"))</f>
        <v>Error?</v>
      </c>
    </row>
    <row r="2560" spans="1:4" x14ac:dyDescent="0.2">
      <c r="A2560" s="55">
        <v>2499</v>
      </c>
      <c r="B2560" s="1232">
        <f>'Acct Summary 7-8'!C16</f>
        <v>6167</v>
      </c>
      <c r="C2560" s="14" t="s">
        <v>672</v>
      </c>
      <c r="D2560" s="14" t="str">
        <f t="shared" si="39"/>
        <v>Error?</v>
      </c>
    </row>
    <row r="2561" spans="1:4" x14ac:dyDescent="0.2">
      <c r="A2561" s="55">
        <v>2500</v>
      </c>
      <c r="B2561" s="1232">
        <f>'Acct Summary 7-8'!C17</f>
        <v>39411753</v>
      </c>
      <c r="C2561" s="14" t="s">
        <v>672</v>
      </c>
      <c r="D2561" s="14" t="str">
        <f t="shared" si="39"/>
        <v>Error?</v>
      </c>
    </row>
    <row r="2562" spans="1:4" x14ac:dyDescent="0.2">
      <c r="A2562" s="55">
        <v>2501</v>
      </c>
      <c r="B2562" s="1232">
        <f>'Acct Summary 7-8'!C20</f>
        <v>-2953217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4547419</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4547419</v>
      </c>
      <c r="C2568" s="14" t="s">
        <v>672</v>
      </c>
      <c r="D2568" s="14" t="str">
        <f t="shared" si="39"/>
        <v>Error?</v>
      </c>
    </row>
    <row r="2569" spans="1:4" x14ac:dyDescent="0.2">
      <c r="A2569" s="55">
        <v>2508</v>
      </c>
      <c r="B2569" s="1232">
        <f>'Acct Summary 7-8'!D13</f>
        <v>5878136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86647</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5964783</v>
      </c>
      <c r="C2573" s="14" t="s">
        <v>672</v>
      </c>
      <c r="D2573" s="14" t="str">
        <f t="shared" si="39"/>
        <v>Error?</v>
      </c>
    </row>
    <row r="2574" spans="1:4" x14ac:dyDescent="0.2">
      <c r="A2574" s="55">
        <v>2513</v>
      </c>
      <c r="B2574" s="1232">
        <f>'Acct Summary 7-8'!D20</f>
        <v>-1417364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1826102</v>
      </c>
      <c r="C2591" s="14" t="s">
        <v>672</v>
      </c>
      <c r="D2591" s="14" t="str">
        <f t="shared" si="39"/>
        <v>Error?</v>
      </c>
    </row>
    <row r="2592" spans="1:4" x14ac:dyDescent="0.2">
      <c r="A2592" s="83">
        <v>2531</v>
      </c>
      <c r="D2592" s="14" t="str">
        <f t="shared" si="39"/>
        <v>OK</v>
      </c>
    </row>
    <row r="2593" spans="1:4" x14ac:dyDescent="0.2">
      <c r="A2593" s="55">
        <v>2532</v>
      </c>
      <c r="B2593" s="1232">
        <f>'Acct Summary 7-8'!F6</f>
        <v>2414053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4240155</v>
      </c>
      <c r="C2595" s="14" t="s">
        <v>672</v>
      </c>
      <c r="D2595" s="14" t="str">
        <f t="shared" si="39"/>
        <v>Error?</v>
      </c>
    </row>
    <row r="2596" spans="1:4" x14ac:dyDescent="0.2">
      <c r="A2596" s="55">
        <v>2535</v>
      </c>
      <c r="B2596" s="1232">
        <f>'Acct Summary 7-8'!F13</f>
        <v>4143480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3001</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4146481</v>
      </c>
      <c r="C2600" s="14" t="s">
        <v>672</v>
      </c>
      <c r="D2600" s="14" t="str">
        <f t="shared" si="39"/>
        <v>Error?</v>
      </c>
    </row>
    <row r="2601" spans="1:4" x14ac:dyDescent="0.2">
      <c r="A2601" s="55">
        <v>2540</v>
      </c>
      <c r="B2601" s="1232">
        <f>'Acct Summary 7-8'!F20</f>
        <v>93674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1928157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1928157</v>
      </c>
      <c r="C2606" s="14" t="s">
        <v>672</v>
      </c>
      <c r="D2606" s="14" t="str">
        <f t="shared" si="39"/>
        <v>Error?</v>
      </c>
    </row>
    <row r="2607" spans="1:4" x14ac:dyDescent="0.2">
      <c r="A2607" s="55">
        <v>2546</v>
      </c>
      <c r="B2607" s="1232">
        <f>'Acct Summary 7-8'!G12</f>
        <v>687862</v>
      </c>
      <c r="C2607" s="14" t="s">
        <v>672</v>
      </c>
      <c r="D2607" s="14" t="str">
        <f t="shared" si="39"/>
        <v>Error?</v>
      </c>
    </row>
    <row r="2608" spans="1:4" x14ac:dyDescent="0.2">
      <c r="A2608" s="55">
        <v>2547</v>
      </c>
      <c r="B2608" s="1232">
        <f>'Acct Summary 7-8'!G13</f>
        <v>910439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1624226</v>
      </c>
      <c r="C2612" s="14" t="s">
        <v>672</v>
      </c>
      <c r="D2612" s="14" t="str">
        <f t="shared" si="39"/>
        <v>Error?</v>
      </c>
    </row>
    <row r="2613" spans="1:4" x14ac:dyDescent="0.2">
      <c r="A2613" s="55">
        <v>2552</v>
      </c>
      <c r="B2613" s="1232">
        <f>'Acct Summary 7-8'!G20</f>
        <v>303931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6428948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6428948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6488350</v>
      </c>
      <c r="C2634" s="14" t="s">
        <v>672</v>
      </c>
      <c r="D2634" s="14" t="str">
        <f t="shared" si="40"/>
        <v>Error?</v>
      </c>
    </row>
    <row r="2635" spans="1:4" x14ac:dyDescent="0.2">
      <c r="A2635" s="55">
        <v>2574</v>
      </c>
      <c r="B2635" s="1232">
        <f>'Acct Summary 7-8'!E17</f>
        <v>6488350</v>
      </c>
      <c r="C2635" s="14" t="s">
        <v>672</v>
      </c>
      <c r="D2635" s="14" t="str">
        <f t="shared" si="40"/>
        <v>Error?</v>
      </c>
    </row>
    <row r="2636" spans="1:4" x14ac:dyDescent="0.2">
      <c r="A2636" s="55">
        <v>2575</v>
      </c>
      <c r="B2636" s="1232">
        <f>'Acct Summary 7-8'!E20</f>
        <v>-59402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195513</v>
      </c>
      <c r="C2789" s="14" t="s">
        <v>672</v>
      </c>
      <c r="D2789" s="14" t="str">
        <f t="shared" si="42"/>
        <v>Error?</v>
      </c>
    </row>
    <row r="2790" spans="1:4" x14ac:dyDescent="0.2">
      <c r="A2790" s="55">
        <v>2729</v>
      </c>
      <c r="B2790" s="1232">
        <f>'Expenditures 15-22'!E102</f>
        <v>195513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3001</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3001</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1581271</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9712537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1354648</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2467801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9712537</v>
      </c>
      <c r="D2912" s="14" t="str">
        <f t="shared" si="44"/>
        <v>Error?</v>
      </c>
    </row>
    <row r="2913" spans="1:4" x14ac:dyDescent="0.2">
      <c r="A2913" s="55">
        <v>2852</v>
      </c>
      <c r="B2913" s="1232">
        <f>'Assets-Liab 5-6'!I41</f>
        <v>9712537</v>
      </c>
      <c r="C2913" s="14" t="s">
        <v>672</v>
      </c>
      <c r="D2913" s="14" t="str">
        <f t="shared" si="44"/>
        <v>Error?</v>
      </c>
    </row>
    <row r="2914" spans="1:4" x14ac:dyDescent="0.2">
      <c r="A2914" s="55">
        <v>2853</v>
      </c>
      <c r="B2914" s="1232">
        <f>'Assets-Liab 5-6'!L33</f>
        <v>1079781</v>
      </c>
      <c r="D2914" s="14" t="str">
        <f t="shared" si="44"/>
        <v>Error?</v>
      </c>
    </row>
    <row r="2915" spans="1:4" x14ac:dyDescent="0.2">
      <c r="A2915" s="83">
        <v>2854</v>
      </c>
      <c r="D2915" s="14" t="str">
        <f t="shared" si="44"/>
        <v>OK</v>
      </c>
    </row>
    <row r="2916" spans="1:4" x14ac:dyDescent="0.2">
      <c r="A2916" s="55">
        <v>2855</v>
      </c>
      <c r="B2916" s="1232">
        <f>'Assets-Liab 5-6'!L34</f>
        <v>1079781</v>
      </c>
      <c r="C2916" s="14" t="s">
        <v>672</v>
      </c>
      <c r="D2916" s="14" t="str">
        <f t="shared" si="44"/>
        <v>Error?</v>
      </c>
    </row>
    <row r="2917" spans="1:4" x14ac:dyDescent="0.2">
      <c r="A2917" s="55">
        <v>2856</v>
      </c>
      <c r="B2917" s="1232">
        <f>'Assets-Liab 5-6'!L41</f>
        <v>2467801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195513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389341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584854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86647</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86647</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3001</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3001</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598983</v>
      </c>
      <c r="D3055" s="14" t="str">
        <f t="shared" si="46"/>
        <v>Error?</v>
      </c>
    </row>
    <row r="3056" spans="1:4" x14ac:dyDescent="0.2">
      <c r="A3056" s="55">
        <v>2995</v>
      </c>
      <c r="B3056" s="1232">
        <f>'Expenditures 15-22'!D10</f>
        <v>325926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42293</v>
      </c>
      <c r="D3058" s="14" t="str">
        <f t="shared" si="46"/>
        <v>Error?</v>
      </c>
    </row>
    <row r="3059" spans="1:4" x14ac:dyDescent="0.2">
      <c r="A3059" s="55">
        <v>2998</v>
      </c>
      <c r="B3059" s="1232">
        <f>'Expenditures 15-22'!G10</f>
        <v>600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967802</v>
      </c>
      <c r="C3062" s="14" t="s">
        <v>672</v>
      </c>
      <c r="D3062" s="14" t="str">
        <f t="shared" si="46"/>
        <v>Error?</v>
      </c>
    </row>
    <row r="3063" spans="1:4" x14ac:dyDescent="0.2">
      <c r="A3063" s="83">
        <v>3002</v>
      </c>
      <c r="D3063" s="14" t="str">
        <f t="shared" si="46"/>
        <v>OK</v>
      </c>
    </row>
    <row r="3064" spans="1:4" x14ac:dyDescent="0.2">
      <c r="A3064" s="55">
        <v>3003</v>
      </c>
      <c r="B3064" s="1232">
        <f>'Expenditures 15-22'!D213</f>
        <v>8527</v>
      </c>
      <c r="D3064" s="14" t="str">
        <f t="shared" si="46"/>
        <v>Error?</v>
      </c>
    </row>
    <row r="3065" spans="1:4" x14ac:dyDescent="0.2">
      <c r="A3065" s="55">
        <v>3004</v>
      </c>
      <c r="B3065" s="1232">
        <f>'Expenditures 15-22'!K213</f>
        <v>8527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1388020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850000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755862</v>
      </c>
      <c r="C3225" s="14" t="s">
        <v>672</v>
      </c>
      <c r="D3225" s="14" t="str">
        <f t="shared" si="49"/>
        <v>Error?</v>
      </c>
    </row>
    <row r="3226" spans="1:4" x14ac:dyDescent="0.2">
      <c r="A3226" s="55">
        <v>3165</v>
      </c>
      <c r="B3226" s="1232">
        <f>'Acct Summary 7-8'!I8</f>
        <v>755862</v>
      </c>
      <c r="C3226" s="14" t="s">
        <v>672</v>
      </c>
      <c r="D3226" s="14" t="str">
        <f t="shared" si="49"/>
        <v>Error?</v>
      </c>
    </row>
    <row r="3227" spans="1:4" x14ac:dyDescent="0.2">
      <c r="A3227" s="55">
        <v>3166</v>
      </c>
      <c r="B3227" s="1232">
        <f>'Acct Summary 7-8'!I20</f>
        <v>755862</v>
      </c>
      <c r="C3227" s="14" t="s">
        <v>672</v>
      </c>
      <c r="D3227" s="14" t="str">
        <f t="shared" si="49"/>
        <v>Error?</v>
      </c>
    </row>
    <row r="3228" spans="1:4" x14ac:dyDescent="0.2">
      <c r="A3228" s="55">
        <v>3167</v>
      </c>
      <c r="B3228" s="1232">
        <f>'Acct Summary 7-8'!C43</f>
        <v>4800000</v>
      </c>
      <c r="D3228" s="14" t="str">
        <f t="shared" si="49"/>
        <v>Error?</v>
      </c>
    </row>
    <row r="3229" spans="1:4" x14ac:dyDescent="0.2">
      <c r="A3229" s="55">
        <v>3168</v>
      </c>
      <c r="B3229" s="1232">
        <f>'Acct Summary 7-8'!C44</f>
        <v>4800000</v>
      </c>
      <c r="C3229" s="14" t="s">
        <v>672</v>
      </c>
      <c r="D3229" s="14" t="str">
        <f t="shared" si="49"/>
        <v>Error?</v>
      </c>
    </row>
    <row r="3230" spans="1:4" x14ac:dyDescent="0.2">
      <c r="A3230" s="55">
        <v>3169</v>
      </c>
      <c r="B3230" s="1232">
        <f>'Acct Summary 7-8'!C75</f>
        <v>1000000</v>
      </c>
      <c r="D3230" s="14" t="str">
        <f t="shared" si="49"/>
        <v>Error?</v>
      </c>
    </row>
    <row r="3231" spans="1:4" x14ac:dyDescent="0.2">
      <c r="A3231" s="55">
        <v>3170</v>
      </c>
      <c r="B3231" s="1232">
        <f>'Acct Summary 7-8'!C76</f>
        <v>1000000</v>
      </c>
      <c r="C3231" s="14" t="s">
        <v>672</v>
      </c>
      <c r="D3231" s="14" t="str">
        <f t="shared" si="49"/>
        <v>Error?</v>
      </c>
    </row>
    <row r="3232" spans="1:4" x14ac:dyDescent="0.2">
      <c r="A3232" s="55">
        <v>3171</v>
      </c>
      <c r="B3232" s="1232">
        <f>'Acct Summary 7-8'!C77</f>
        <v>3800000</v>
      </c>
      <c r="C3232" s="14" t="s">
        <v>672</v>
      </c>
      <c r="D3232" s="14" t="str">
        <f t="shared" si="49"/>
        <v>Error?</v>
      </c>
    </row>
    <row r="3233" spans="1:4" x14ac:dyDescent="0.2">
      <c r="A3233" s="55">
        <v>3172</v>
      </c>
      <c r="B3233" s="1232">
        <f>'Acct Summary 7-8'!C78</f>
        <v>846783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1963379</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334101</v>
      </c>
      <c r="C3237" s="14" t="s">
        <v>672</v>
      </c>
      <c r="D3237" s="14" t="str">
        <f t="shared" si="49"/>
        <v>Error?</v>
      </c>
    </row>
    <row r="3238" spans="1:4" x14ac:dyDescent="0.2">
      <c r="A3238" s="55">
        <v>3177</v>
      </c>
      <c r="B3238" s="1232">
        <f>'Acct Summary 7-8'!D77</f>
        <v>1629278</v>
      </c>
      <c r="C3238" s="14" t="s">
        <v>672</v>
      </c>
      <c r="D3238" s="14" t="str">
        <f t="shared" si="49"/>
        <v>Error?</v>
      </c>
    </row>
    <row r="3239" spans="1:4" x14ac:dyDescent="0.2">
      <c r="A3239" s="55">
        <v>3178</v>
      </c>
      <c r="B3239" s="1232">
        <f>'Acct Summary 7-8'!D78</f>
        <v>211914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93674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303931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334101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334101</v>
      </c>
      <c r="C3277" s="14" t="s">
        <v>672</v>
      </c>
      <c r="D3277" s="14" t="str">
        <f t="shared" si="50"/>
        <v>Error?</v>
      </c>
    </row>
    <row r="3278" spans="1:4" x14ac:dyDescent="0.2">
      <c r="A3278" s="55">
        <v>3217</v>
      </c>
      <c r="B3278" s="1232">
        <f>'Acct Summary 7-8'!E78</f>
        <v>274699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9187466</v>
      </c>
      <c r="C3317" s="14" t="s">
        <v>672</v>
      </c>
      <c r="D3317" s="14" t="str">
        <f t="shared" si="50"/>
        <v>Error?</v>
      </c>
    </row>
    <row r="3318" spans="1:4" x14ac:dyDescent="0.2">
      <c r="A3318" s="55">
        <v>3257</v>
      </c>
      <c r="B3318" s="1232">
        <f>'Acct Summary 7-8'!I76</f>
        <v>1744540</v>
      </c>
      <c r="C3318" s="14" t="s">
        <v>672</v>
      </c>
      <c r="D3318" s="14" t="str">
        <f t="shared" si="50"/>
        <v>Error?</v>
      </c>
    </row>
    <row r="3319" spans="1:4" x14ac:dyDescent="0.2">
      <c r="A3319" s="55">
        <v>3258</v>
      </c>
      <c r="B3319" s="1232">
        <f>'Acct Summary 7-8'!I77</f>
        <v>7442926</v>
      </c>
      <c r="C3319" s="14" t="s">
        <v>672</v>
      </c>
      <c r="D3319" s="14" t="str">
        <f t="shared" si="50"/>
        <v>Error?</v>
      </c>
    </row>
    <row r="3320" spans="1:4" x14ac:dyDescent="0.2">
      <c r="A3320" s="55">
        <v>3259</v>
      </c>
      <c r="B3320" s="1232">
        <f>'Acct Summary 7-8'!I78</f>
        <v>8198788</v>
      </c>
      <c r="C3320" s="14" t="s">
        <v>672</v>
      </c>
      <c r="D3320" s="14" t="str">
        <f t="shared" si="50"/>
        <v>Error?</v>
      </c>
    </row>
    <row r="3321" spans="1:4" x14ac:dyDescent="0.2">
      <c r="A3321" s="55">
        <v>3260</v>
      </c>
      <c r="B3321" s="1232">
        <f>'Acct Summary 7-8'!I79</f>
        <v>1513749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9712537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5079908</v>
      </c>
      <c r="D3366" s="14" t="str">
        <f t="shared" si="51"/>
        <v>Error?</v>
      </c>
    </row>
    <row r="3367" spans="1:4" x14ac:dyDescent="0.2">
      <c r="A3367" s="55">
        <v>3306</v>
      </c>
      <c r="B3367" s="1232">
        <f>'Expenditures 15-22'!C19</f>
        <v>666600</v>
      </c>
      <c r="D3367" s="14" t="str">
        <f t="shared" si="51"/>
        <v>Error?</v>
      </c>
    </row>
    <row r="3368" spans="1:4" x14ac:dyDescent="0.2">
      <c r="A3368" s="55">
        <v>3307</v>
      </c>
      <c r="B3368" s="1232">
        <f>'Expenditures 15-22'!D8</f>
        <v>1276116</v>
      </c>
      <c r="D3368" s="14" t="str">
        <f t="shared" si="51"/>
        <v>Error?</v>
      </c>
    </row>
    <row r="3369" spans="1:4" x14ac:dyDescent="0.2">
      <c r="A3369" s="55">
        <v>3308</v>
      </c>
      <c r="B3369" s="1232">
        <f>'Expenditures 15-22'!D19</f>
        <v>164801</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61038</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5651</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366468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6722492</v>
      </c>
      <c r="C3380" s="14" t="s">
        <v>672</v>
      </c>
      <c r="D3380" s="14" t="str">
        <f t="shared" si="51"/>
        <v>Error?</v>
      </c>
    </row>
    <row r="3381" spans="1:4" x14ac:dyDescent="0.2">
      <c r="A3381" s="55">
        <v>3320</v>
      </c>
      <c r="B3381" s="1232">
        <f>'Expenditures 15-22'!K19</f>
        <v>898090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212696</v>
      </c>
      <c r="D3387" s="14" t="str">
        <f t="shared" si="51"/>
        <v>Error?</v>
      </c>
    </row>
    <row r="3388" spans="1:4" x14ac:dyDescent="0.2">
      <c r="A3388" s="55">
        <v>3327</v>
      </c>
      <c r="B3388" s="1232">
        <f>'Expenditures 15-22'!D211</f>
        <v>372437</v>
      </c>
      <c r="D3388" s="14" t="str">
        <f t="shared" si="51"/>
        <v>Error?</v>
      </c>
    </row>
    <row r="3389" spans="1:4" x14ac:dyDescent="0.2">
      <c r="A3389" s="55">
        <v>3328</v>
      </c>
      <c r="B3389" s="1232">
        <f>'Expenditures 15-22'!D222</f>
        <v>28715</v>
      </c>
      <c r="D3389" s="14" t="str">
        <f t="shared" si="51"/>
        <v>Error?</v>
      </c>
    </row>
    <row r="3390" spans="1:4" x14ac:dyDescent="0.2">
      <c r="A3390" s="55">
        <v>3329</v>
      </c>
      <c r="B3390" s="1232">
        <f>'Expenditures 15-22'!K209</f>
        <v>212696</v>
      </c>
      <c r="C3390" s="14" t="s">
        <v>672</v>
      </c>
      <c r="D3390" s="14" t="str">
        <f t="shared" si="51"/>
        <v>Error?</v>
      </c>
    </row>
    <row r="3391" spans="1:4" x14ac:dyDescent="0.2">
      <c r="A3391" s="55">
        <v>3330</v>
      </c>
      <c r="B3391" s="1232">
        <f>'Expenditures 15-22'!K211</f>
        <v>372437</v>
      </c>
      <c r="C3391" s="14" t="s">
        <v>672</v>
      </c>
      <c r="D3391" s="14" t="str">
        <f t="shared" ref="D3391:D3454" si="52">IF(ISBLANK(B3391),"OK",IF(A3391-B3391=0,"OK","Error?"))</f>
        <v>Error?</v>
      </c>
    </row>
    <row r="3392" spans="1:4" x14ac:dyDescent="0.2">
      <c r="A3392" s="55">
        <v>3331</v>
      </c>
      <c r="B3392" s="1232">
        <f>'Expenditures 15-22'!K222</f>
        <v>28715</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670018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2550259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512195</v>
      </c>
      <c r="D3417" s="14" t="str">
        <f t="shared" si="52"/>
        <v>Error?</v>
      </c>
    </row>
    <row r="3418" spans="1:4" x14ac:dyDescent="0.2">
      <c r="A3418" s="83">
        <v>3357</v>
      </c>
      <c r="D3418" s="14" t="str">
        <f t="shared" si="52"/>
        <v>OK</v>
      </c>
    </row>
    <row r="3419" spans="1:4" x14ac:dyDescent="0.2">
      <c r="A3419" s="55">
        <v>3358</v>
      </c>
      <c r="B3419" s="1232">
        <f>'Assets-Liab 5-6'!F4</f>
        <v>93674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1105241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8131266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1113153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1002320</v>
      </c>
      <c r="C3446" s="14" t="s">
        <v>672</v>
      </c>
      <c r="D3446" s="14" t="str">
        <f t="shared" si="52"/>
        <v>Error?</v>
      </c>
    </row>
    <row r="3447" spans="1:4" x14ac:dyDescent="0.2">
      <c r="A3447" s="55">
        <v>3386</v>
      </c>
      <c r="B3447" s="1232">
        <f>'Tax Sched 24'!D16</f>
        <v>872909</v>
      </c>
      <c r="C3447" s="14" t="s">
        <v>672</v>
      </c>
      <c r="D3447" s="14" t="str">
        <f t="shared" si="52"/>
        <v>Error?</v>
      </c>
    </row>
    <row r="3448" spans="1:4" x14ac:dyDescent="0.2">
      <c r="A3448" s="55">
        <v>3387</v>
      </c>
      <c r="B3448" s="1232">
        <f>'Tax Sched 24'!C16</f>
        <v>129411</v>
      </c>
      <c r="D3448" s="14" t="str">
        <f t="shared" si="52"/>
        <v>Error?</v>
      </c>
    </row>
    <row r="3449" spans="1:4" x14ac:dyDescent="0.2">
      <c r="A3449" s="55">
        <v>3388</v>
      </c>
      <c r="B3449" s="1232">
        <f>'Tax Sched 24'!F16</f>
        <v>973655</v>
      </c>
      <c r="C3449" s="14" t="s">
        <v>672</v>
      </c>
      <c r="D3449" s="14" t="str">
        <f t="shared" si="52"/>
        <v>Error?</v>
      </c>
    </row>
    <row r="3450" spans="1:4" x14ac:dyDescent="0.2">
      <c r="A3450" s="55">
        <v>3389</v>
      </c>
      <c r="B3450" s="1232">
        <f>'Tax Sched 24'!E16</f>
        <v>1103066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429258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1571559</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2000817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2000817</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2000817</v>
      </c>
      <c r="C3568" s="14" t="s">
        <v>672</v>
      </c>
      <c r="D3568" s="14" t="str">
        <f t="shared" si="54"/>
        <v>Error?</v>
      </c>
    </row>
    <row r="3569" spans="1:4" x14ac:dyDescent="0.2">
      <c r="A3569" s="55">
        <v>3508</v>
      </c>
      <c r="B3569" s="1232">
        <f>'Acct Summary 7-8'!K4</f>
        <v>71511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71511</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71511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71511</v>
      </c>
      <c r="C3588" s="14" t="s">
        <v>672</v>
      </c>
      <c r="D3588" s="14" t="str">
        <f t="shared" si="55"/>
        <v>Error?</v>
      </c>
    </row>
    <row r="3589" spans="1:4" x14ac:dyDescent="0.2">
      <c r="A3589" s="55">
        <v>3528</v>
      </c>
      <c r="B3589" s="1232">
        <f>'Acct Summary 7-8'!K79</f>
        <v>1929306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2000817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71511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25925</v>
      </c>
      <c r="D3721" s="14" t="str">
        <f t="shared" si="57"/>
        <v>Error?</v>
      </c>
    </row>
    <row r="3722" spans="1:4" x14ac:dyDescent="0.2">
      <c r="A3722" s="55">
        <v>3661</v>
      </c>
      <c r="B3722" s="1232">
        <f>'Expenditures 15-22'!D278</f>
        <v>25925</v>
      </c>
      <c r="C3722" s="14" t="s">
        <v>672</v>
      </c>
      <c r="D3722" s="14" t="str">
        <f t="shared" si="57"/>
        <v>Error?</v>
      </c>
    </row>
    <row r="3723" spans="1:4" x14ac:dyDescent="0.2">
      <c r="A3723" s="55">
        <v>3662</v>
      </c>
      <c r="B3723" s="1232">
        <f>'Expenditures 15-22'!K276</f>
        <v>25925</v>
      </c>
      <c r="C3723" s="14" t="s">
        <v>672</v>
      </c>
      <c r="D3723" s="14" t="str">
        <f t="shared" si="57"/>
        <v>Error?</v>
      </c>
    </row>
    <row r="3724" spans="1:4" x14ac:dyDescent="0.2">
      <c r="A3724" s="55">
        <v>3663</v>
      </c>
      <c r="B3724" s="1232">
        <f>'Expenditures 15-22'!K278</f>
        <v>25925</v>
      </c>
      <c r="C3724" s="14" t="s">
        <v>672</v>
      </c>
      <c r="D3724" s="14" t="str">
        <f t="shared" si="57"/>
        <v>Error?</v>
      </c>
    </row>
    <row r="3725" spans="1:4" x14ac:dyDescent="0.2">
      <c r="A3725" s="55">
        <v>3664</v>
      </c>
      <c r="B3725" s="1232">
        <f>'Tax Sched 24'!B13</f>
        <v>749754</v>
      </c>
      <c r="C3725" s="14" t="s">
        <v>672</v>
      </c>
      <c r="D3725" s="14" t="str">
        <f t="shared" si="57"/>
        <v>Error?</v>
      </c>
    </row>
    <row r="3726" spans="1:4" x14ac:dyDescent="0.2">
      <c r="A3726" s="55">
        <v>3665</v>
      </c>
      <c r="B3726" s="1232">
        <f>'Tax Sched 24'!D13</f>
        <v>666345</v>
      </c>
      <c r="C3726" s="14" t="s">
        <v>672</v>
      </c>
      <c r="D3726" s="14" t="str">
        <f t="shared" si="57"/>
        <v>Error?</v>
      </c>
    </row>
    <row r="3727" spans="1:4" x14ac:dyDescent="0.2">
      <c r="A3727" s="55">
        <v>3666</v>
      </c>
      <c r="B3727" s="1232">
        <f>'Tax Sched 24'!C13</f>
        <v>83409</v>
      </c>
      <c r="D3727" s="14" t="str">
        <f t="shared" si="57"/>
        <v>Error?</v>
      </c>
    </row>
    <row r="3728" spans="1:4" x14ac:dyDescent="0.2">
      <c r="A3728" s="55">
        <v>3667</v>
      </c>
      <c r="B3728" s="1232">
        <f>'Tax Sched 24'!F13</f>
        <v>627558</v>
      </c>
      <c r="C3728" s="14" t="s">
        <v>672</v>
      </c>
      <c r="D3728" s="14" t="str">
        <f t="shared" si="57"/>
        <v>Error?</v>
      </c>
    </row>
    <row r="3729" spans="1:4" x14ac:dyDescent="0.2">
      <c r="A3729" s="55">
        <v>3668</v>
      </c>
      <c r="B3729" s="1232">
        <f>'Tax Sched 24'!E13</f>
        <v>710967</v>
      </c>
      <c r="D3729" s="14" t="str">
        <f t="shared" si="57"/>
        <v>Error?</v>
      </c>
    </row>
    <row r="3730" spans="1:4" x14ac:dyDescent="0.2">
      <c r="A3730" s="55">
        <v>3669</v>
      </c>
      <c r="B3730" s="1232">
        <f>'ICR Computation 30'!E10</f>
        <v>963604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13958305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50416841</v>
      </c>
      <c r="C4122" s="14" t="s">
        <v>672</v>
      </c>
      <c r="D4122" s="14" t="str">
        <f t="shared" si="63"/>
        <v>Error?</v>
      </c>
    </row>
    <row r="4123" spans="1:4" x14ac:dyDescent="0.2">
      <c r="A4123" s="55">
        <v>4062</v>
      </c>
      <c r="B4123" s="1232">
        <f>'Acct Summary 7-8'!D10</f>
        <v>4547419</v>
      </c>
      <c r="C4123" s="14" t="s">
        <v>672</v>
      </c>
      <c r="D4123" s="14" t="str">
        <f t="shared" si="63"/>
        <v>Error?</v>
      </c>
    </row>
    <row r="4124" spans="1:4" x14ac:dyDescent="0.2">
      <c r="A4124" s="55">
        <v>4063</v>
      </c>
      <c r="B4124" s="1232">
        <f>'Acct Summary 7-8'!E10</f>
        <v>6428948</v>
      </c>
      <c r="C4124" s="14" t="s">
        <v>672</v>
      </c>
      <c r="D4124" s="14" t="str">
        <f t="shared" si="63"/>
        <v>Error?</v>
      </c>
    </row>
    <row r="4125" spans="1:4" x14ac:dyDescent="0.2">
      <c r="A4125" s="55">
        <v>4064</v>
      </c>
      <c r="B4125" s="1232">
        <f>'Acct Summary 7-8'!F10</f>
        <v>4240155</v>
      </c>
      <c r="C4125" s="14" t="s">
        <v>672</v>
      </c>
      <c r="D4125" s="14" t="str">
        <f t="shared" si="63"/>
        <v>Error?</v>
      </c>
    </row>
    <row r="4126" spans="1:4" x14ac:dyDescent="0.2">
      <c r="A4126" s="55">
        <v>4065</v>
      </c>
      <c r="B4126" s="1232">
        <f>'Acct Summary 7-8'!G10</f>
        <v>1928157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755862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71511</v>
      </c>
      <c r="C4130" s="14" t="s">
        <v>672</v>
      </c>
      <c r="D4130" s="14" t="str">
        <f t="shared" si="63"/>
        <v>Error?</v>
      </c>
    </row>
    <row r="4131" spans="1:4" x14ac:dyDescent="0.2">
      <c r="A4131" s="55">
        <v>4070</v>
      </c>
      <c r="B4131" s="1232">
        <f>'Acct Summary 7-8'!C18</f>
        <v>13958305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53370058</v>
      </c>
      <c r="C4136" s="14" t="s">
        <v>672</v>
      </c>
      <c r="D4136" s="14" t="str">
        <f t="shared" si="63"/>
        <v>Error?</v>
      </c>
    </row>
    <row r="4137" spans="1:4" x14ac:dyDescent="0.2">
      <c r="A4137" s="55">
        <v>4076</v>
      </c>
      <c r="B4137" s="1232">
        <f>'Acct Summary 7-8'!D19</f>
        <v>5964783</v>
      </c>
      <c r="C4137" s="14" t="s">
        <v>672</v>
      </c>
      <c r="D4137" s="14" t="str">
        <f t="shared" si="63"/>
        <v>Error?</v>
      </c>
    </row>
    <row r="4138" spans="1:4" x14ac:dyDescent="0.2">
      <c r="A4138" s="55">
        <v>4077</v>
      </c>
      <c r="B4138" s="1232">
        <f>'Acct Summary 7-8'!E19</f>
        <v>6488350</v>
      </c>
      <c r="C4138" s="14" t="s">
        <v>672</v>
      </c>
      <c r="D4138" s="14" t="str">
        <f t="shared" si="63"/>
        <v>Error?</v>
      </c>
    </row>
    <row r="4139" spans="1:4" x14ac:dyDescent="0.2">
      <c r="A4139" s="55">
        <v>4078</v>
      </c>
      <c r="B4139" s="1232">
        <f>'Acct Summary 7-8'!F19</f>
        <v>4146481</v>
      </c>
      <c r="C4139" s="14" t="s">
        <v>672</v>
      </c>
      <c r="D4139" s="14" t="str">
        <f t="shared" si="63"/>
        <v>Error?</v>
      </c>
    </row>
    <row r="4140" spans="1:4" x14ac:dyDescent="0.2">
      <c r="A4140" s="55">
        <v>4079</v>
      </c>
      <c r="B4140" s="1232">
        <f>'Acct Summary 7-8'!G19</f>
        <v>1624226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62055922</v>
      </c>
      <c r="C4171" s="14" t="s">
        <v>672</v>
      </c>
      <c r="D4171" s="14" t="str">
        <f t="shared" si="64"/>
        <v>Error?</v>
      </c>
    </row>
    <row r="4172" spans="1:4" x14ac:dyDescent="0.2">
      <c r="A4172" s="55">
        <v>4111</v>
      </c>
      <c r="B4172" s="1232">
        <f>'Short-Term Long-Term Debt 25'!J49</f>
        <v>61543727</v>
      </c>
      <c r="C4172" s="14" t="s">
        <v>672</v>
      </c>
      <c r="D4172" s="14" t="str">
        <f t="shared" si="64"/>
        <v>Error?</v>
      </c>
    </row>
    <row r="4173" spans="1:4" x14ac:dyDescent="0.2">
      <c r="A4173" s="55">
        <v>4112</v>
      </c>
      <c r="B4173" s="1232">
        <f>'Short-Term Long-Term Debt 25'!H49</f>
        <v>4202764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1290</v>
      </c>
      <c r="C4268" s="14" t="s">
        <v>672</v>
      </c>
      <c r="D4268" s="14" t="str">
        <f t="shared" si="65"/>
        <v>Error?</v>
      </c>
    </row>
    <row r="4269" spans="1:5" x14ac:dyDescent="0.2">
      <c r="A4269" s="91">
        <v>4208</v>
      </c>
      <c r="B4269" s="1232">
        <f>'FP Info 3'!J16</f>
        <v>12992048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96853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148435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108159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2900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180703</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1525679244</v>
      </c>
      <c r="D4995" s="14" t="str">
        <f t="shared" si="77"/>
        <v>Error?</v>
      </c>
    </row>
    <row r="4996" spans="1:4" x14ac:dyDescent="0.2">
      <c r="A4996" s="91">
        <v>4935</v>
      </c>
      <c r="B4996" s="1232">
        <f>'FP Info 3'!H31</f>
        <v>105271867.83600001</v>
      </c>
      <c r="D4996" s="14" t="str">
        <f t="shared" si="77"/>
        <v>Error?</v>
      </c>
    </row>
    <row r="4997" spans="1:4" x14ac:dyDescent="0.2">
      <c r="A4997" s="91">
        <v>4936</v>
      </c>
      <c r="B4997" s="1232">
        <f>'FP Info 3'!H37</f>
        <v>62055922</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13907229</v>
      </c>
      <c r="D5061" s="14" t="str">
        <f t="shared" si="78"/>
        <v>Error?</v>
      </c>
    </row>
    <row r="5062" spans="1:4" x14ac:dyDescent="0.2">
      <c r="A5062" s="83">
        <v>5001</v>
      </c>
      <c r="D5062" s="14" t="str">
        <f t="shared" si="78"/>
        <v>OK</v>
      </c>
    </row>
    <row r="5063" spans="1:4" x14ac:dyDescent="0.2">
      <c r="A5063" s="55">
        <v>5002</v>
      </c>
      <c r="B5063" s="1232">
        <f>'Revenues 9-14'!C7</f>
        <v>302331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14209560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1485694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1485694</v>
      </c>
      <c r="C5071" s="14" t="s">
        <v>672</v>
      </c>
      <c r="D5071" s="14" t="str">
        <f t="shared" si="78"/>
        <v>Error?</v>
      </c>
    </row>
    <row r="5072" spans="1:4" x14ac:dyDescent="0.2">
      <c r="A5072" s="55">
        <v>5011</v>
      </c>
      <c r="B5072" s="1232">
        <f>'Revenues 9-14'!C20</f>
        <v>26783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48378</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75161</v>
      </c>
      <c r="C5087" s="14" t="s">
        <v>672</v>
      </c>
      <c r="D5087" s="14" t="str">
        <f t="shared" si="78"/>
        <v>Error?</v>
      </c>
    </row>
    <row r="5088" spans="1:4" x14ac:dyDescent="0.2">
      <c r="A5088" s="55">
        <v>5027</v>
      </c>
      <c r="B5088" s="1232">
        <f>'Revenues 9-14'!C65</f>
        <v>407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407</v>
      </c>
      <c r="C5090" s="14" t="s">
        <v>672</v>
      </c>
      <c r="D5090" s="14" t="str">
        <f t="shared" si="78"/>
        <v>Error?</v>
      </c>
    </row>
    <row r="5091" spans="1:4" x14ac:dyDescent="0.2">
      <c r="A5091" s="55">
        <v>5030</v>
      </c>
      <c r="B5091" s="1232">
        <f>'Revenues 9-14'!C70</f>
        <v>6983</v>
      </c>
      <c r="D5091" s="14" t="str">
        <f t="shared" si="78"/>
        <v>Error?</v>
      </c>
    </row>
    <row r="5092" spans="1:4" x14ac:dyDescent="0.2">
      <c r="A5092" s="55">
        <v>5031</v>
      </c>
      <c r="B5092" s="1232">
        <f>'Revenues 9-14'!C71</f>
        <v>585657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2905</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940723</v>
      </c>
      <c r="C5096" s="14" t="s">
        <v>672</v>
      </c>
      <c r="D5096" s="14" t="str">
        <f t="shared" si="78"/>
        <v>Error?</v>
      </c>
    </row>
    <row r="5097" spans="1:4" x14ac:dyDescent="0.2">
      <c r="A5097" s="55">
        <v>5036</v>
      </c>
      <c r="B5097" s="1232">
        <f>'Revenues 9-14'!C77</f>
        <v>94259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188880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1327</v>
      </c>
      <c r="D5101" s="14" t="str">
        <f t="shared" si="78"/>
        <v>Error?</v>
      </c>
    </row>
    <row r="5102" spans="1:4" x14ac:dyDescent="0.2">
      <c r="A5102" s="55">
        <v>5041</v>
      </c>
      <c r="B5102" s="1232">
        <f>'Revenues 9-14'!C82</f>
        <v>284466</v>
      </c>
      <c r="C5102" s="14" t="s">
        <v>672</v>
      </c>
      <c r="D5102" s="14" t="str">
        <f t="shared" si="78"/>
        <v>Error?</v>
      </c>
    </row>
    <row r="5103" spans="1:4" x14ac:dyDescent="0.2">
      <c r="A5103" s="55">
        <v>5042</v>
      </c>
      <c r="B5103" s="1232">
        <f>'Revenues 9-14'!C84</f>
        <v>148918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31997</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180915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35191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113231</v>
      </c>
      <c r="D5119" s="14" t="str">
        <f t="shared" ref="D5119:D5182" si="79">IF(ISBLANK(B5119),"OK",IF(A5119-B5119=0,"OK","Error?"))</f>
        <v>Error?</v>
      </c>
    </row>
    <row r="5120" spans="1:4" x14ac:dyDescent="0.2">
      <c r="A5120" s="55">
        <v>5059</v>
      </c>
      <c r="B5120" s="1232">
        <f>'Revenues 9-14'!C108</f>
        <v>1896954</v>
      </c>
      <c r="C5120" s="14" t="s">
        <v>672</v>
      </c>
      <c r="D5120" s="14" t="str">
        <f t="shared" si="79"/>
        <v>Error?</v>
      </c>
    </row>
    <row r="5121" spans="1:4" x14ac:dyDescent="0.2">
      <c r="A5121" s="55">
        <v>5060</v>
      </c>
      <c r="B5121" s="1232">
        <f>'Revenues 9-14'!C109</f>
        <v>19073880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11527456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11527456</v>
      </c>
      <c r="C5132" s="14" t="s">
        <v>672</v>
      </c>
      <c r="D5132" s="14" t="str">
        <f t="shared" si="79"/>
        <v>Error?</v>
      </c>
    </row>
    <row r="5133" spans="1:4" x14ac:dyDescent="0.2">
      <c r="A5133" s="55">
        <v>5072</v>
      </c>
      <c r="B5133" s="1232">
        <f>'Revenues 9-14'!C124</f>
        <v>235408</v>
      </c>
      <c r="D5133" s="14" t="str">
        <f t="shared" si="79"/>
        <v>Error?</v>
      </c>
    </row>
    <row r="5134" spans="1:4" x14ac:dyDescent="0.2">
      <c r="A5134" s="55">
        <v>5073</v>
      </c>
      <c r="B5134" s="1232">
        <f>'Revenues 9-14'!C125</f>
        <v>644265</v>
      </c>
      <c r="D5134" s="14" t="str">
        <f t="shared" si="79"/>
        <v>Error?</v>
      </c>
    </row>
    <row r="5135" spans="1:4" x14ac:dyDescent="0.2">
      <c r="A5135" s="55">
        <v>5074</v>
      </c>
      <c r="B5135" s="1232">
        <f>'Revenues 9-14'!C126</f>
        <v>769829</v>
      </c>
      <c r="D5135" s="14" t="str">
        <f t="shared" si="79"/>
        <v>Error?</v>
      </c>
    </row>
    <row r="5136" spans="1:4" x14ac:dyDescent="0.2">
      <c r="A5136" s="83">
        <v>5075</v>
      </c>
      <c r="D5136" s="14" t="str">
        <f t="shared" si="79"/>
        <v>OK</v>
      </c>
    </row>
    <row r="5137" spans="1:4" x14ac:dyDescent="0.2">
      <c r="A5137" s="55">
        <v>5076</v>
      </c>
      <c r="B5137" s="1232">
        <f>'Revenues 9-14'!C127</f>
        <v>291865</v>
      </c>
      <c r="D5137" s="14" t="str">
        <f t="shared" si="79"/>
        <v>Error?</v>
      </c>
    </row>
    <row r="5138" spans="1:4" x14ac:dyDescent="0.2">
      <c r="A5138" s="83">
        <v>5077</v>
      </c>
      <c r="D5138" s="14" t="str">
        <f t="shared" si="79"/>
        <v>OK</v>
      </c>
    </row>
    <row r="5139" spans="1:4" x14ac:dyDescent="0.2">
      <c r="A5139" s="55">
        <v>5078</v>
      </c>
      <c r="B5139" s="1232">
        <f>'Revenues 9-14'!C128</f>
        <v>3824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14744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1959935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119360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129360</v>
      </c>
      <c r="C5161" s="14" t="s">
        <v>672</v>
      </c>
      <c r="D5161" s="14" t="str">
        <f t="shared" si="79"/>
        <v>Error?</v>
      </c>
    </row>
    <row r="5162" spans="1:4" x14ac:dyDescent="0.2">
      <c r="A5162" s="83">
        <v>5101</v>
      </c>
      <c r="D5162" s="14" t="str">
        <f t="shared" si="79"/>
        <v>OK</v>
      </c>
    </row>
    <row r="5163" spans="1:4" x14ac:dyDescent="0.2">
      <c r="A5163" s="55">
        <v>5102</v>
      </c>
      <c r="B5163" s="1232">
        <f>'Revenues 9-14'!C142</f>
        <v>1649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1649</v>
      </c>
      <c r="C5165" s="14" t="s">
        <v>672</v>
      </c>
      <c r="D5165" s="14" t="str">
        <f t="shared" si="79"/>
        <v>Error?</v>
      </c>
    </row>
    <row r="5166" spans="1:4" x14ac:dyDescent="0.2">
      <c r="A5166" s="83">
        <v>5105</v>
      </c>
      <c r="D5166" s="14" t="str">
        <f t="shared" si="79"/>
        <v>OK</v>
      </c>
    </row>
    <row r="5167" spans="1:4" x14ac:dyDescent="0.2">
      <c r="A5167" s="55">
        <v>5106</v>
      </c>
      <c r="B5167" s="1232">
        <f>'Revenues 9-14'!C145</f>
        <v>7359</v>
      </c>
      <c r="D5167" s="14" t="str">
        <f t="shared" si="79"/>
        <v>Error?</v>
      </c>
    </row>
    <row r="5168" spans="1:4" x14ac:dyDescent="0.2">
      <c r="A5168" s="55">
        <v>5107</v>
      </c>
      <c r="B5168" s="1232">
        <f>'Revenues 9-14'!C147</f>
        <v>131963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52392</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2285558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13813014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802958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160646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963604</v>
      </c>
      <c r="C5246" s="14" t="s">
        <v>672</v>
      </c>
      <c r="D5246" s="14" t="str">
        <f t="shared" si="80"/>
        <v>Error?</v>
      </c>
    </row>
    <row r="5247" spans="1:4" x14ac:dyDescent="0.2">
      <c r="A5247" s="55">
        <v>5186</v>
      </c>
      <c r="B5247" s="1232">
        <f>'Revenues 9-14'!C203</f>
        <v>1193283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1193283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874287</v>
      </c>
      <c r="D5278" s="14" t="str">
        <f t="shared" si="81"/>
        <v>Error?</v>
      </c>
    </row>
    <row r="5279" spans="1:4" x14ac:dyDescent="0.2">
      <c r="A5279" s="55">
        <v>5218</v>
      </c>
      <c r="B5279" s="1232">
        <f>'Revenues 9-14'!C221</f>
        <v>6318</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880605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3571642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3571642</v>
      </c>
      <c r="C5326" s="14" t="s">
        <v>672</v>
      </c>
      <c r="D5326" s="14" t="str">
        <f t="shared" si="82"/>
        <v>Error?</v>
      </c>
    </row>
    <row r="5327" spans="1:4" x14ac:dyDescent="0.2">
      <c r="A5327" s="55">
        <v>5266</v>
      </c>
      <c r="B5327" s="1232">
        <f>'Revenues 9-14'!C275</f>
        <v>36458536</v>
      </c>
      <c r="C5327" s="14" t="s">
        <v>672</v>
      </c>
      <c r="D5327" s="14" t="str">
        <f t="shared" si="82"/>
        <v>Error?</v>
      </c>
    </row>
    <row r="5328" spans="1:4" x14ac:dyDescent="0.2">
      <c r="A5328" s="55">
        <v>5267</v>
      </c>
      <c r="B5328" s="1232">
        <f>'Revenues 9-14'!D5</f>
        <v>3779143</v>
      </c>
      <c r="D5328" s="14" t="str">
        <f t="shared" si="82"/>
        <v>Error?</v>
      </c>
    </row>
    <row r="5329" spans="1:4" x14ac:dyDescent="0.2">
      <c r="A5329" s="83">
        <v>5268</v>
      </c>
      <c r="D5329" s="14" t="str">
        <f t="shared" si="82"/>
        <v>OK</v>
      </c>
    </row>
    <row r="5330" spans="1:4" x14ac:dyDescent="0.2">
      <c r="A5330" s="55">
        <v>5269</v>
      </c>
      <c r="B5330" s="1232">
        <f>'Revenues 9-14'!D6</f>
        <v>749754</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4528897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130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130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7659</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10733</v>
      </c>
      <c r="D5354" s="14" t="str">
        <f t="shared" si="82"/>
        <v>Error?</v>
      </c>
    </row>
    <row r="5355" spans="1:4" x14ac:dyDescent="0.2">
      <c r="A5355" s="55">
        <v>5294</v>
      </c>
      <c r="B5355" s="1232">
        <f>'Revenues 9-14'!D108</f>
        <v>18392</v>
      </c>
      <c r="C5355" s="14" t="s">
        <v>672</v>
      </c>
      <c r="D5355" s="14" t="str">
        <f t="shared" si="82"/>
        <v>Error?</v>
      </c>
    </row>
    <row r="5356" spans="1:4" x14ac:dyDescent="0.2">
      <c r="A5356" s="55">
        <v>5295</v>
      </c>
      <c r="B5356" s="1232">
        <f>'Revenues 9-14'!D109</f>
        <v>4547419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4547419</v>
      </c>
      <c r="C5508" s="14" t="s">
        <v>672</v>
      </c>
      <c r="D5508" s="14" t="str">
        <f t="shared" si="85"/>
        <v>Error?</v>
      </c>
    </row>
    <row r="5509" spans="1:4" x14ac:dyDescent="0.2">
      <c r="A5509" s="55">
        <v>5448</v>
      </c>
      <c r="B5509" s="1232">
        <f>'Revenues 9-14'!E5</f>
        <v>6428769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6428769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179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6428948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6428948</v>
      </c>
      <c r="C5552" s="14" t="s">
        <v>672</v>
      </c>
      <c r="D5552" s="14" t="str">
        <f t="shared" si="85"/>
        <v>Error?</v>
      </c>
    </row>
    <row r="5553" spans="1:4" x14ac:dyDescent="0.2">
      <c r="A5553" s="55">
        <v>5492</v>
      </c>
      <c r="B5553" s="1232">
        <f>'Revenues 9-14'!F5</f>
        <v>1813981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1813981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10904</v>
      </c>
      <c r="D5566" s="14" t="str">
        <f t="shared" si="85"/>
        <v>Error?</v>
      </c>
    </row>
    <row r="5567" spans="1:4" x14ac:dyDescent="0.2">
      <c r="A5567" s="55">
        <v>5506</v>
      </c>
      <c r="B5567" s="1232">
        <f>'Revenues 9-14'!F47</f>
        <v>1165</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12069</v>
      </c>
      <c r="C5579" s="14" t="s">
        <v>672</v>
      </c>
      <c r="D5579" s="14" t="str">
        <f t="shared" si="86"/>
        <v>Error?</v>
      </c>
    </row>
    <row r="5580" spans="1:4" x14ac:dyDescent="0.2">
      <c r="A5580" s="55">
        <v>5519</v>
      </c>
      <c r="B5580" s="1232">
        <f>'Revenues 9-14'!F65</f>
        <v>52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1826102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692199</v>
      </c>
      <c r="D5615" s="14" t="str">
        <f t="shared" si="86"/>
        <v>Error?</v>
      </c>
    </row>
    <row r="5616" spans="1:4" x14ac:dyDescent="0.2">
      <c r="A5616" s="83">
        <v>5555</v>
      </c>
      <c r="D5616" s="14" t="str">
        <f t="shared" si="86"/>
        <v>OK</v>
      </c>
    </row>
    <row r="5617" spans="1:4" x14ac:dyDescent="0.2">
      <c r="A5617" s="55">
        <v>5556</v>
      </c>
      <c r="B5617" s="1232">
        <f>'Revenues 9-14'!F152</f>
        <v>1721854</v>
      </c>
      <c r="D5617" s="14" t="str">
        <f t="shared" si="86"/>
        <v>Error?</v>
      </c>
    </row>
    <row r="5618" spans="1:4" x14ac:dyDescent="0.2">
      <c r="A5618" s="55">
        <v>5557</v>
      </c>
      <c r="B5618" s="1232">
        <f>'Revenues 9-14'!F154</f>
        <v>2414053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2414053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2414053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4240155</v>
      </c>
      <c r="C5720" s="14" t="s">
        <v>672</v>
      </c>
      <c r="D5720" s="14" t="str">
        <f t="shared" si="88"/>
        <v>Error?</v>
      </c>
    </row>
    <row r="5721" spans="1:4" x14ac:dyDescent="0.2">
      <c r="A5721" s="55">
        <v>5660</v>
      </c>
      <c r="B5721" s="1232">
        <f>'Revenues 9-14'!G5</f>
        <v>925783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1002320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1928103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54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1928157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755840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755840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755862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60814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60814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10697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10697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71511</v>
      </c>
      <c r="C6023" s="14" t="s">
        <v>672</v>
      </c>
      <c r="D6023" s="14" t="str">
        <f t="shared" si="93"/>
        <v>Error?</v>
      </c>
    </row>
    <row r="6024" spans="1:5" x14ac:dyDescent="0.2">
      <c r="A6024" s="55">
        <v>5963</v>
      </c>
      <c r="B6024" s="1232">
        <f>'Revenues 9-14'!G109</f>
        <v>1928157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755862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71511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345178</v>
      </c>
      <c r="D6031" s="14" t="str">
        <f t="shared" si="93"/>
        <v>Error?</v>
      </c>
    </row>
    <row r="6032" spans="1:5" x14ac:dyDescent="0.2">
      <c r="A6032" s="55">
        <v>5971</v>
      </c>
      <c r="B6032" s="1232">
        <f>'Acct Summary 7-8'!G15</f>
        <v>25925</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108303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4256.05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832438</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832438</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1253772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1253772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1253772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1722428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1722428</v>
      </c>
      <c r="D6229" s="14" t="str">
        <f t="shared" si="96"/>
        <v>Error?</v>
      </c>
      <c r="E6229" s="14" t="s">
        <v>209</v>
      </c>
    </row>
    <row r="6230" spans="1:5" x14ac:dyDescent="0.2">
      <c r="A6230">
        <v>6169</v>
      </c>
      <c r="B6230" s="1232">
        <f>'Acct Summary 7-8'!J20</f>
        <v>-468656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468656</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307764</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26337</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162505</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468656</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846783</v>
      </c>
      <c r="D6267" s="14" t="str">
        <f t="shared" si="96"/>
        <v>Error?</v>
      </c>
      <c r="E6267" s="14" t="s">
        <v>209</v>
      </c>
    </row>
    <row r="6268" spans="1:5" x14ac:dyDescent="0.2">
      <c r="A6268">
        <v>6207</v>
      </c>
      <c r="B6268" s="1232">
        <f>'Acct Summary 7-8'!D82</f>
        <v>211914</v>
      </c>
      <c r="D6268" s="14" t="str">
        <f t="shared" si="96"/>
        <v>Error?</v>
      </c>
      <c r="E6268" s="14" t="s">
        <v>209</v>
      </c>
    </row>
    <row r="6269" spans="1:5" x14ac:dyDescent="0.2">
      <c r="A6269">
        <v>6208</v>
      </c>
      <c r="B6269" s="1232">
        <f>'Acct Summary 7-8'!E82</f>
        <v>274699</v>
      </c>
      <c r="D6269" s="14" t="str">
        <f t="shared" si="96"/>
        <v>Error?</v>
      </c>
      <c r="E6269" s="14" t="s">
        <v>209</v>
      </c>
    </row>
    <row r="6270" spans="1:5" x14ac:dyDescent="0.2">
      <c r="A6270">
        <v>6209</v>
      </c>
      <c r="B6270" s="1232">
        <f>'Acct Summary 7-8'!F82</f>
        <v>93674</v>
      </c>
      <c r="D6270" s="14" t="str">
        <f t="shared" si="96"/>
        <v>Error?</v>
      </c>
      <c r="E6270" s="14" t="s">
        <v>209</v>
      </c>
    </row>
    <row r="6271" spans="1:5" x14ac:dyDescent="0.2">
      <c r="A6271">
        <v>6210</v>
      </c>
      <c r="B6271" s="1232">
        <f>'Acct Summary 7-8'!G82</f>
        <v>303931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8198788</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71511</v>
      </c>
      <c r="D6275" s="14" t="str">
        <f t="shared" si="97"/>
        <v>Error?</v>
      </c>
      <c r="E6275" s="14" t="s">
        <v>209</v>
      </c>
    </row>
    <row r="6276" spans="1:5" x14ac:dyDescent="0.2">
      <c r="A6276">
        <v>6215</v>
      </c>
      <c r="B6276" s="1232">
        <f>'Acct Summary 7-8'!C83</f>
        <v>1.3325134780432997</v>
      </c>
      <c r="D6276" s="14" t="str">
        <f t="shared" si="97"/>
        <v>Error?</v>
      </c>
      <c r="E6276" s="14" t="s">
        <v>209</v>
      </c>
    </row>
    <row r="6277" spans="1:5" x14ac:dyDescent="0.2">
      <c r="A6277">
        <v>6216</v>
      </c>
      <c r="B6277" s="1232">
        <f>'Acct Summary 7-8'!D83</f>
        <v>0.12335491562184757</v>
      </c>
      <c r="D6277" s="14" t="str">
        <f t="shared" si="97"/>
        <v>Error?</v>
      </c>
      <c r="E6277" s="14" t="s">
        <v>209</v>
      </c>
    </row>
    <row r="6278" spans="1:5" x14ac:dyDescent="0.2">
      <c r="A6278">
        <v>6217</v>
      </c>
      <c r="B6278" s="1232">
        <f>'Acct Summary 7-8'!E83</f>
        <v>0.53631722293267214</v>
      </c>
      <c r="D6278" s="14" t="str">
        <f t="shared" si="97"/>
        <v>Error?</v>
      </c>
      <c r="E6278" s="14" t="s">
        <v>209</v>
      </c>
    </row>
    <row r="6279" spans="1:5" x14ac:dyDescent="0.2">
      <c r="A6279">
        <v>6218</v>
      </c>
      <c r="B6279" s="1232">
        <f>'Acct Summary 7-8'!F83</f>
        <v>0.10114759337963443</v>
      </c>
      <c r="D6279" s="14" t="str">
        <f t="shared" si="97"/>
        <v>Error?</v>
      </c>
      <c r="E6279" s="14" t="s">
        <v>209</v>
      </c>
    </row>
    <row r="6280" spans="1:5" x14ac:dyDescent="0.2">
      <c r="A6280">
        <v>6219</v>
      </c>
      <c r="B6280" s="1232">
        <f>'Acct Summary 7-8'!G83</f>
        <v>0.2749907033850536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0.84414484083818675</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3.5740899842414374E-2</v>
      </c>
      <c r="D6284" s="14" t="str">
        <f t="shared" si="97"/>
        <v>Error?</v>
      </c>
      <c r="E6284" s="14" t="s">
        <v>209</v>
      </c>
    </row>
    <row r="6285" spans="1:5" x14ac:dyDescent="0.2">
      <c r="A6285">
        <v>6224</v>
      </c>
      <c r="B6285" s="1232">
        <f>'Acct Summary 7-8'!E37</f>
        <v>307764</v>
      </c>
      <c r="D6285" s="14" t="str">
        <f t="shared" si="97"/>
        <v>Error?</v>
      </c>
      <c r="E6285" s="14" t="s">
        <v>209</v>
      </c>
    </row>
    <row r="6286" spans="1:5" x14ac:dyDescent="0.2">
      <c r="A6286">
        <v>6225</v>
      </c>
      <c r="B6286" s="1232">
        <f>'Acct Summary 7-8'!E38</f>
        <v>26337</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1253738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1253738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1748532</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1253772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10000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383372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906901</v>
      </c>
      <c r="D6983" s="14" t="str">
        <f t="shared" si="108"/>
        <v>Error?</v>
      </c>
    </row>
    <row r="6984" spans="1:4" x14ac:dyDescent="0.2">
      <c r="A6984">
        <v>6923</v>
      </c>
      <c r="B6984" s="1232">
        <f>'Expenditures 15-22'!K86</f>
        <v>906901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906901</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6167</v>
      </c>
      <c r="D7018" s="14" t="str">
        <f t="shared" si="108"/>
        <v>Error?</v>
      </c>
    </row>
    <row r="7019" spans="1:4" x14ac:dyDescent="0.2">
      <c r="A7019">
        <v>6958</v>
      </c>
      <c r="B7019" s="1232">
        <f>'Expenditures 15-22'!K112</f>
        <v>6167</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1722428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1253772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3916</v>
      </c>
      <c r="D7079" s="14" t="str">
        <f t="shared" si="109"/>
        <v>Error?</v>
      </c>
    </row>
    <row r="7080" spans="1:4" x14ac:dyDescent="0.2">
      <c r="A7080">
        <v>7019</v>
      </c>
      <c r="B7080" s="1232">
        <f>'Expenditures 15-22'!K220</f>
        <v>3916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80533</v>
      </c>
      <c r="D7093" s="14" t="str">
        <f t="shared" si="109"/>
        <v>Error?</v>
      </c>
    </row>
    <row r="7094" spans="1:4" x14ac:dyDescent="0.2">
      <c r="A7094">
        <v>7033</v>
      </c>
      <c r="B7094" s="1232">
        <f>'Expenditures 15-22'!K248</f>
        <v>80533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200585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200585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404020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404020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672120</v>
      </c>
      <c r="D7172" s="14" t="str">
        <f t="shared" si="111"/>
        <v>Error?</v>
      </c>
    </row>
    <row r="7173" spans="1:4" x14ac:dyDescent="0.2">
      <c r="A7173">
        <v>7112</v>
      </c>
      <c r="B7173" s="1232">
        <f>'Expenditures 15-22'!D318</f>
        <v>140017</v>
      </c>
      <c r="D7173" s="14" t="str">
        <f t="shared" si="111"/>
        <v>Error?</v>
      </c>
    </row>
    <row r="7174" spans="1:4" x14ac:dyDescent="0.2">
      <c r="A7174">
        <v>7113</v>
      </c>
      <c r="B7174" s="1232">
        <f>'Expenditures 15-22'!E318</f>
        <v>271946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33740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1117823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672120</v>
      </c>
      <c r="D7199" s="14" t="str">
        <f t="shared" si="111"/>
        <v>Error?</v>
      </c>
    </row>
    <row r="7200" spans="1:4" x14ac:dyDescent="0.2">
      <c r="A7200">
        <v>7139</v>
      </c>
      <c r="B7200" s="1232">
        <f>'Expenditures 15-22'!D323</f>
        <v>140017</v>
      </c>
      <c r="D7200" s="14" t="str">
        <f t="shared" si="111"/>
        <v>Error?</v>
      </c>
    </row>
    <row r="7201" spans="1:4" x14ac:dyDescent="0.2">
      <c r="A7201">
        <v>7140</v>
      </c>
      <c r="B7201" s="1232">
        <f>'Expenditures 15-22'!E323</f>
        <v>876551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33740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1722428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672120</v>
      </c>
      <c r="D7216" s="14" t="str">
        <f t="shared" si="111"/>
        <v>Error?</v>
      </c>
    </row>
    <row r="7217" spans="1:4" x14ac:dyDescent="0.2">
      <c r="A7217">
        <v>7156</v>
      </c>
      <c r="B7217" s="1232">
        <f>'Expenditures 15-22'!D331</f>
        <v>140017</v>
      </c>
      <c r="D7217" s="14" t="str">
        <f t="shared" si="111"/>
        <v>Error?</v>
      </c>
    </row>
    <row r="7218" spans="1:4" x14ac:dyDescent="0.2">
      <c r="A7218">
        <v>7157</v>
      </c>
      <c r="B7218" s="1232">
        <f>'Expenditures 15-22'!E331</f>
        <v>876551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33740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1722428</v>
      </c>
      <c r="D7224" s="14" t="str">
        <f t="shared" si="111"/>
        <v>Error?</v>
      </c>
    </row>
    <row r="7225" spans="1:4" x14ac:dyDescent="0.2">
      <c r="A7225">
        <v>7164</v>
      </c>
      <c r="B7225" s="1232">
        <f>'Expenditures 15-22'!K332</f>
        <v>-468656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311909</v>
      </c>
      <c r="D7263" s="14" t="str">
        <f t="shared" si="112"/>
        <v>Error?</v>
      </c>
    </row>
    <row r="7264" spans="1:4" x14ac:dyDescent="0.2">
      <c r="A7264">
        <f t="shared" si="113"/>
        <v>7203</v>
      </c>
      <c r="B7264" s="1232">
        <f>'Expenditures 15-22'!D17</f>
        <v>60084</v>
      </c>
      <c r="D7264" s="14" t="str">
        <f t="shared" si="112"/>
        <v>Error?</v>
      </c>
    </row>
    <row r="7265" spans="1:5" x14ac:dyDescent="0.2">
      <c r="A7265">
        <f t="shared" si="113"/>
        <v>7204</v>
      </c>
      <c r="B7265" s="1232">
        <f>'Expenditures 15-22'!E17</f>
        <v>4406</v>
      </c>
      <c r="D7265" s="14" t="str">
        <f t="shared" si="112"/>
        <v>Error?</v>
      </c>
    </row>
    <row r="7266" spans="1:5" x14ac:dyDescent="0.2">
      <c r="A7266">
        <f t="shared" si="113"/>
        <v>7205</v>
      </c>
      <c r="B7266" s="1232">
        <f>'Expenditures 15-22'!F17</f>
        <v>6973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3184673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131963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131963</v>
      </c>
      <c r="D7719" s="14" t="str">
        <f t="shared" si="126"/>
        <v>Error?</v>
      </c>
      <c r="E7719" s="14" t="s">
        <v>988</v>
      </c>
    </row>
    <row r="7720" spans="1:6" x14ac:dyDescent="0.2">
      <c r="A7720">
        <v>7659</v>
      </c>
      <c r="B7720" s="1232">
        <f>'Rest Tax Levies-Tort Im 26'!H14</f>
        <v>302331</v>
      </c>
      <c r="D7720" s="14" t="str">
        <f t="shared" si="126"/>
        <v>Error?</v>
      </c>
      <c r="E7720" s="14" t="s">
        <v>988</v>
      </c>
    </row>
    <row r="7721" spans="1:6" x14ac:dyDescent="0.2">
      <c r="A7721">
        <v>7660</v>
      </c>
      <c r="B7721" s="1232">
        <f>'Rest Tax Levies-Tort Im 26'!K14</f>
        <v>131963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1113379</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468656</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2016-09-28T14:00:46Z</cp:lastPrinted>
  <dcterms:created xsi:type="dcterms:W3CDTF">2003-10-29T19:06:34Z</dcterms:created>
  <dcterms:modified xsi:type="dcterms:W3CDTF">2016-09-30T13:47:42Z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BELLEVILLE TOWNSHIP HIGH SCHOOL DIST#201</vt:lpwstr>
  </property>
  <property fmtid="{D5CDD505-2E9C-101B-9397-08002B2CF9AE}" pid="4" name="PPC_Template_Engagement_Date">
    <vt:lpwstr>6/30/2016</vt:lpwstr>
  </property>
</Properties>
</file>